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8" documentId="11_668F799818DFAF7589C8BCCCCE75F81C2350E867" xr6:coauthVersionLast="47" xr6:coauthVersionMax="47" xr10:uidLastSave="{D8624E9E-5969-4BAA-87AB-41ED7D5660DD}"/>
  <bookViews>
    <workbookView xWindow="-120" yWindow="-120" windowWidth="29040" windowHeight="15720" tabRatio="492" xr2:uid="{00000000-000D-0000-FFFF-FFFF00000000}"/>
  </bookViews>
  <sheets>
    <sheet name="Anlage 9, Seite 1" sheetId="2" r:id="rId1"/>
    <sheet name="Anl. 9 Kalk. Kopernikusschul" sheetId="17" r:id="rId2"/>
    <sheet name="Anl. 9 Kalk. Kopernikussch" sheetId="15" r:id="rId3"/>
  </sheets>
  <definedNames>
    <definedName name="asdf" localSheetId="2">#REF!</definedName>
    <definedName name="asdf" localSheetId="1">#REF!</definedName>
    <definedName name="asdf">#REF!</definedName>
    <definedName name="SuQmMo" localSheetId="2">#REF!</definedName>
    <definedName name="SuQmMo" localSheetId="1">#REF!</definedName>
    <definedName name="SuQmMo">#REF!</definedName>
    <definedName name="SuStdMo" localSheetId="2">#REF!</definedName>
    <definedName name="SuStdMo" localSheetId="1">#REF!</definedName>
    <definedName name="SuStdM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17" l="1"/>
  <c r="K54" i="17" s="1"/>
  <c r="E54" i="17"/>
  <c r="F54" i="17" l="1"/>
  <c r="G54" i="17" s="1"/>
  <c r="I54" i="17" s="1"/>
  <c r="J54" i="17" s="1"/>
  <c r="B49" i="17" s="1"/>
  <c r="B50" i="17" s="1"/>
  <c r="E15" i="17"/>
  <c r="F15" i="17"/>
  <c r="K15" i="17"/>
  <c r="L15" i="17"/>
  <c r="E16" i="17"/>
  <c r="F16" i="17"/>
  <c r="L16" i="17" s="1"/>
  <c r="K16" i="17"/>
  <c r="E17" i="17"/>
  <c r="F17" i="17"/>
  <c r="L17" i="17" s="1"/>
  <c r="K17" i="17"/>
  <c r="E18" i="17"/>
  <c r="F18" i="17"/>
  <c r="L18" i="17" s="1"/>
  <c r="K18" i="17"/>
  <c r="E19" i="17"/>
  <c r="F19" i="17"/>
  <c r="L19" i="17" s="1"/>
  <c r="K19" i="17"/>
  <c r="E20" i="17"/>
  <c r="F20" i="17"/>
  <c r="L20" i="17" s="1"/>
  <c r="K20" i="17"/>
  <c r="E21" i="17"/>
  <c r="F21" i="17"/>
  <c r="L21" i="17" s="1"/>
  <c r="K21" i="17"/>
  <c r="E22" i="17"/>
  <c r="F22" i="17"/>
  <c r="L22" i="17" s="1"/>
  <c r="K22" i="17"/>
  <c r="E23" i="17"/>
  <c r="F23" i="17"/>
  <c r="L23" i="17" s="1"/>
  <c r="K23" i="17"/>
  <c r="E24" i="17"/>
  <c r="F24" i="17"/>
  <c r="L24" i="17" s="1"/>
  <c r="K24" i="17"/>
  <c r="E25" i="17"/>
  <c r="F25" i="17"/>
  <c r="L25" i="17" s="1"/>
  <c r="K25" i="17"/>
  <c r="E26" i="17"/>
  <c r="F26" i="17"/>
  <c r="L26" i="17" s="1"/>
  <c r="K26" i="17"/>
  <c r="E27" i="17"/>
  <c r="F27" i="17"/>
  <c r="L27" i="17" s="1"/>
  <c r="K27" i="17"/>
  <c r="E28" i="17"/>
  <c r="F28" i="17"/>
  <c r="L28" i="17" s="1"/>
  <c r="K28" i="17"/>
  <c r="E29" i="17"/>
  <c r="F29" i="17"/>
  <c r="L29" i="17" s="1"/>
  <c r="K29" i="17"/>
  <c r="E30" i="17"/>
  <c r="F30" i="17"/>
  <c r="L30" i="17" s="1"/>
  <c r="K30" i="17"/>
  <c r="E31" i="17"/>
  <c r="F31" i="17"/>
  <c r="L31" i="17" s="1"/>
  <c r="G31" i="17"/>
  <c r="H31" i="17" s="1"/>
  <c r="K31" i="17"/>
  <c r="E32" i="17"/>
  <c r="F32" i="17"/>
  <c r="L32" i="17" s="1"/>
  <c r="K32" i="17"/>
  <c r="E33" i="17"/>
  <c r="F33" i="17"/>
  <c r="L33" i="17" s="1"/>
  <c r="K33" i="17"/>
  <c r="E34" i="17"/>
  <c r="F34" i="17"/>
  <c r="L34" i="17" s="1"/>
  <c r="K34" i="17"/>
  <c r="E35" i="17"/>
  <c r="F35" i="17"/>
  <c r="L35" i="17" s="1"/>
  <c r="K35" i="17"/>
  <c r="G32" i="17" l="1"/>
  <c r="H32" i="17" s="1"/>
  <c r="G29" i="17"/>
  <c r="H29" i="17" s="1"/>
  <c r="G15" i="17"/>
  <c r="H15" i="17" s="1"/>
  <c r="G27" i="17"/>
  <c r="I27" i="17" s="1"/>
  <c r="J27" i="17" s="1"/>
  <c r="G34" i="17"/>
  <c r="I34" i="17" s="1"/>
  <c r="J34" i="17" s="1"/>
  <c r="G17" i="17"/>
  <c r="H17" i="17" s="1"/>
  <c r="L54" i="17"/>
  <c r="K56" i="17" s="1"/>
  <c r="H54" i="17"/>
  <c r="G26" i="17"/>
  <c r="H26" i="17" s="1"/>
  <c r="G22" i="17"/>
  <c r="I32" i="17"/>
  <c r="J32" i="17" s="1"/>
  <c r="G28" i="17"/>
  <c r="G30" i="17"/>
  <c r="I30" i="17" s="1"/>
  <c r="J30" i="17" s="1"/>
  <c r="I29" i="17"/>
  <c r="J29" i="17" s="1"/>
  <c r="G25" i="17"/>
  <c r="H25" i="17" s="1"/>
  <c r="G24" i="17"/>
  <c r="G23" i="17"/>
  <c r="G21" i="17"/>
  <c r="H21" i="17" s="1"/>
  <c r="G20" i="17"/>
  <c r="I20" i="17" s="1"/>
  <c r="J20" i="17" s="1"/>
  <c r="G19" i="17"/>
  <c r="G18" i="17"/>
  <c r="G16" i="17"/>
  <c r="I16" i="17" s="1"/>
  <c r="J16" i="17" s="1"/>
  <c r="I31" i="17"/>
  <c r="J31" i="17" s="1"/>
  <c r="G35" i="17"/>
  <c r="G33" i="17"/>
  <c r="I15" i="17"/>
  <c r="J15" i="17" s="1"/>
  <c r="B36" i="17"/>
  <c r="K14" i="17"/>
  <c r="F14" i="17"/>
  <c r="E14" i="17"/>
  <c r="K13" i="17"/>
  <c r="F13" i="17"/>
  <c r="E13" i="17"/>
  <c r="K12" i="17"/>
  <c r="F12" i="17"/>
  <c r="E12" i="17"/>
  <c r="K11" i="17"/>
  <c r="F11" i="17"/>
  <c r="E11" i="17"/>
  <c r="K10" i="17"/>
  <c r="F10" i="17"/>
  <c r="E10" i="17"/>
  <c r="K9" i="17"/>
  <c r="F9" i="17"/>
  <c r="E9" i="17"/>
  <c r="I26" i="17" l="1"/>
  <c r="J26" i="17" s="1"/>
  <c r="I17" i="17"/>
  <c r="J17" i="17" s="1"/>
  <c r="H27" i="17"/>
  <c r="H34" i="17"/>
  <c r="H20" i="17"/>
  <c r="I22" i="17"/>
  <c r="J22" i="17" s="1"/>
  <c r="H22" i="17"/>
  <c r="I25" i="17"/>
  <c r="J25" i="17" s="1"/>
  <c r="H30" i="17"/>
  <c r="I21" i="17"/>
  <c r="J21" i="17" s="1"/>
  <c r="I28" i="17"/>
  <c r="J28" i="17" s="1"/>
  <c r="H28" i="17"/>
  <c r="H24" i="17"/>
  <c r="I24" i="17"/>
  <c r="J24" i="17" s="1"/>
  <c r="H23" i="17"/>
  <c r="I23" i="17"/>
  <c r="J23" i="17" s="1"/>
  <c r="H19" i="17"/>
  <c r="I19" i="17"/>
  <c r="J19" i="17" s="1"/>
  <c r="H18" i="17"/>
  <c r="I18" i="17"/>
  <c r="J18" i="17" s="1"/>
  <c r="H16" i="17"/>
  <c r="I35" i="17"/>
  <c r="J35" i="17" s="1"/>
  <c r="H35" i="17"/>
  <c r="H33" i="17"/>
  <c r="I33" i="17"/>
  <c r="J33" i="17" s="1"/>
  <c r="K36" i="17"/>
  <c r="G12" i="17"/>
  <c r="I12" i="17" s="1"/>
  <c r="J12" i="17" s="1"/>
  <c r="G9" i="17"/>
  <c r="H9" i="17" s="1"/>
  <c r="G10" i="17"/>
  <c r="I10" i="17" s="1"/>
  <c r="J10" i="17" s="1"/>
  <c r="G13" i="17"/>
  <c r="I13" i="17" s="1"/>
  <c r="J13" i="17" s="1"/>
  <c r="G11" i="17"/>
  <c r="H11" i="17" s="1"/>
  <c r="G14" i="17"/>
  <c r="I14" i="17" s="1"/>
  <c r="J14" i="17" s="1"/>
  <c r="L14" i="17"/>
  <c r="L13" i="17"/>
  <c r="L12" i="17"/>
  <c r="L11" i="17"/>
  <c r="L10" i="17"/>
  <c r="L9" i="17"/>
  <c r="I9" i="17" l="1"/>
  <c r="J9" i="17" s="1"/>
  <c r="H12" i="17"/>
  <c r="L36" i="17"/>
  <c r="H10" i="17"/>
  <c r="H13" i="17"/>
  <c r="I11" i="17"/>
  <c r="J11" i="17" s="1"/>
  <c r="H14" i="17"/>
  <c r="J39" i="17" l="1"/>
  <c r="J45" i="17"/>
  <c r="J36" i="17"/>
  <c r="J41" i="17" s="1"/>
  <c r="M9" i="17"/>
  <c r="L41" i="17" l="1"/>
  <c r="J43" i="17"/>
  <c r="L43" i="17" s="1"/>
</calcChain>
</file>

<file path=xl/sharedStrings.xml><?xml version="1.0" encoding="utf-8"?>
<sst xmlns="http://schemas.openxmlformats.org/spreadsheetml/2006/main" count="110" uniqueCount="71">
  <si>
    <t>Ich / Wir biete/n die Ausführung der beschriebenen Leistungen zu den von mir / uns eingesetzen Preisen und mit allen, den Preis betreffenden Angaben, wie folgt an:</t>
  </si>
  <si>
    <t>Ort, Datum, Stempel, Unterschrift</t>
  </si>
  <si>
    <t>Std.-Satz</t>
  </si>
  <si>
    <t>Kalkulationsblatt</t>
  </si>
  <si>
    <t>qm</t>
  </si>
  <si>
    <t>qm/Stunde</t>
  </si>
  <si>
    <t>Tage/Jahr</t>
  </si>
  <si>
    <t>Std./Tag</t>
  </si>
  <si>
    <t>€/Tag</t>
  </si>
  <si>
    <t>€/qm + Tag</t>
  </si>
  <si>
    <t>€/qm + Ja.</t>
  </si>
  <si>
    <t>€/Jahr</t>
  </si>
  <si>
    <t>qm/Jahr</t>
  </si>
  <si>
    <t>Std./Jahr</t>
  </si>
  <si>
    <r>
      <t>Ø</t>
    </r>
    <r>
      <rPr>
        <b/>
        <sz val="8"/>
        <rFont val="Courier New"/>
        <family val="3"/>
      </rPr>
      <t xml:space="preserve"> Leistung</t>
    </r>
  </si>
  <si>
    <t>Std/Tg</t>
  </si>
  <si>
    <t>Datum, Unterschrift, Firmenstempel</t>
  </si>
  <si>
    <t>Grundreinigung</t>
  </si>
  <si>
    <t>Summe 
Jahreskosten
GrundR</t>
  </si>
  <si>
    <t>Stunden-
verrechnungs-
satz
GrundR</t>
  </si>
  <si>
    <t>Arbeitsstunden
insgesamt
GrundR</t>
  </si>
  <si>
    <t>€</t>
  </si>
  <si>
    <t>Reinigungs-
fläche m²
GrundR</t>
  </si>
  <si>
    <t>Raumgruppe</t>
  </si>
  <si>
    <t>Stundenverrechnungssatz:</t>
  </si>
  <si>
    <t>Pro Monat:</t>
  </si>
  <si>
    <t>Die grünen Felder sind nicht zu verändern</t>
  </si>
  <si>
    <r>
      <t xml:space="preserve">Gesamtpreisblatt 
(€, netto)
</t>
    </r>
    <r>
      <rPr>
        <b/>
        <sz val="12"/>
        <color theme="1"/>
        <rFont val="Arial"/>
        <family val="2"/>
      </rPr>
      <t>(die jeweils gültige MwSt ist hier nicht hinzu zu rechnen)</t>
    </r>
  </si>
  <si>
    <t>Faktor</t>
  </si>
  <si>
    <t>Pro Jahr: duchschnittlich  196 Reinigungstage</t>
  </si>
  <si>
    <t>Eintragungen sind nur in den braunen Zellen vorzunehmen</t>
  </si>
  <si>
    <t>Firmenname:</t>
  </si>
  <si>
    <t xml:space="preserve">Kopernikusschule </t>
  </si>
  <si>
    <t>Kopernikusschule</t>
  </si>
  <si>
    <t>Kopernikuschule</t>
  </si>
  <si>
    <t>Kopernikus-
schule</t>
  </si>
  <si>
    <t>A</t>
  </si>
  <si>
    <t>B</t>
  </si>
  <si>
    <t>C</t>
  </si>
  <si>
    <t>D</t>
  </si>
  <si>
    <t xml:space="preserve">E </t>
  </si>
  <si>
    <t>G</t>
  </si>
  <si>
    <t>H</t>
  </si>
  <si>
    <t>I</t>
  </si>
  <si>
    <t>J</t>
  </si>
  <si>
    <t>K</t>
  </si>
  <si>
    <t>M</t>
  </si>
  <si>
    <t>Maschinenreinigung</t>
  </si>
  <si>
    <t>F 1</t>
  </si>
  <si>
    <t>F1</t>
  </si>
  <si>
    <t>manuelle Reinigung</t>
  </si>
  <si>
    <t>Angebot F1</t>
  </si>
  <si>
    <t>Endabgabepreis/Jahr:</t>
  </si>
  <si>
    <t>F 1 = herkömmliche manuelle Reinigung</t>
  </si>
  <si>
    <t>F 2 = RoboterReinigung Sportfläche incl. Nebenarbeiten</t>
  </si>
  <si>
    <t>Angebot F2</t>
  </si>
  <si>
    <t>RoboterR Gesamt</t>
  </si>
  <si>
    <t>F2</t>
  </si>
  <si>
    <t>RoboterR/Nebenarbeiten</t>
  </si>
  <si>
    <t xml:space="preserve">RoboterR              </t>
  </si>
  <si>
    <t>Nebenarbeiten</t>
  </si>
  <si>
    <t xml:space="preserve">RoboterR incl. Nebenarbeiten komplett             </t>
  </si>
  <si>
    <t>Gesamt €/Jahr</t>
  </si>
  <si>
    <t>F2 Nebenarbeiten</t>
  </si>
  <si>
    <t>Hinweis:</t>
  </si>
  <si>
    <t>Für die Nebenarbeiten in der Sporthalle wird die Fläche kalkulatorisch zu einem Drittel berechnet.</t>
  </si>
  <si>
    <t>Der Kalkulation liegen die Netto-Preise zugrunde.</t>
  </si>
  <si>
    <t>Kalkulation Unterhaltsreinigung
Preis Grundreinigung
Los 4</t>
  </si>
  <si>
    <t>F2 = 1.700,80 qm RoboterR incl. Nebenarbetien:</t>
  </si>
  <si>
    <t>Anlage 9</t>
  </si>
  <si>
    <t>Anlage: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</si>
</sst>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€]#,##0.00;[Red]\-[$€]#,##0.00"/>
  </numFmts>
  <fonts count="22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8"/>
      <name val="Courier New"/>
      <family val="3"/>
    </font>
    <font>
      <b/>
      <sz val="10"/>
      <name val="Arial"/>
      <family val="2"/>
    </font>
    <font>
      <b/>
      <sz val="10"/>
      <name val="Courier New"/>
      <family val="3"/>
    </font>
    <font>
      <b/>
      <sz val="14"/>
      <name val="Courier New"/>
      <family val="3"/>
    </font>
    <font>
      <sz val="10"/>
      <name val="Helv"/>
    </font>
    <font>
      <b/>
      <sz val="26"/>
      <color theme="1"/>
      <name val="Arial"/>
      <family val="2"/>
    </font>
    <font>
      <b/>
      <sz val="8"/>
      <color rgb="FFFF0000"/>
      <name val="Courier New"/>
      <family val="3"/>
    </font>
    <font>
      <b/>
      <sz val="9"/>
      <color rgb="FFFF0000"/>
      <name val="Courier New"/>
      <family val="3"/>
    </font>
    <font>
      <b/>
      <sz val="11"/>
      <name val="Courier New"/>
      <family val="3"/>
    </font>
    <font>
      <b/>
      <sz val="9"/>
      <name val="Courier New"/>
      <family val="3"/>
    </font>
    <font>
      <b/>
      <sz val="11"/>
      <color rgb="FFFF0000"/>
      <name val="Arial"/>
      <family val="2"/>
    </font>
    <font>
      <b/>
      <sz val="12"/>
      <name val="Courier New"/>
      <family val="3"/>
    </font>
    <font>
      <sz val="8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3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8" fillId="0" borderId="0" xfId="0" applyFont="1"/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" fontId="2" fillId="4" borderId="1" xfId="0" applyNumberFormat="1" applyFont="1" applyFill="1" applyBorder="1"/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Protection="1"/>
    <xf numFmtId="2" fontId="9" fillId="4" borderId="1" xfId="0" applyNumberFormat="1" applyFont="1" applyFill="1" applyBorder="1" applyProtection="1"/>
    <xf numFmtId="0" fontId="9" fillId="4" borderId="1" xfId="0" applyFont="1" applyFill="1" applyBorder="1" applyAlignment="1" applyProtection="1">
      <alignment horizontal="right"/>
    </xf>
    <xf numFmtId="0" fontId="18" fillId="0" borderId="16" xfId="0" applyFont="1" applyBorder="1" applyProtection="1">
      <protection locked="0"/>
    </xf>
    <xf numFmtId="2" fontId="9" fillId="0" borderId="17" xfId="0" applyNumberFormat="1" applyFont="1" applyBorder="1" applyProtection="1">
      <protection locked="0"/>
    </xf>
    <xf numFmtId="2" fontId="9" fillId="0" borderId="18" xfId="0" applyNumberFormat="1" applyFont="1" applyBorder="1" applyProtection="1">
      <protection locked="0"/>
    </xf>
    <xf numFmtId="0" fontId="18" fillId="0" borderId="19" xfId="0" applyFont="1" applyBorder="1" applyProtection="1">
      <protection locked="0"/>
    </xf>
    <xf numFmtId="2" fontId="9" fillId="0" borderId="1" xfId="0" applyNumberFormat="1" applyFont="1" applyBorder="1" applyProtection="1">
      <protection locked="0"/>
    </xf>
    <xf numFmtId="2" fontId="9" fillId="0" borderId="20" xfId="0" applyNumberFormat="1" applyFont="1" applyBorder="1" applyProtection="1">
      <protection locked="0"/>
    </xf>
    <xf numFmtId="0" fontId="18" fillId="0" borderId="19" xfId="0" applyFont="1" applyBorder="1" applyAlignment="1" applyProtection="1">
      <alignment wrapText="1"/>
      <protection locked="0"/>
    </xf>
    <xf numFmtId="4" fontId="9" fillId="5" borderId="1" xfId="0" applyNumberFormat="1" applyFont="1" applyFill="1" applyBorder="1" applyProtection="1">
      <protection locked="0"/>
    </xf>
    <xf numFmtId="2" fontId="18" fillId="0" borderId="19" xfId="0" applyNumberFormat="1" applyFont="1" applyBorder="1" applyAlignment="1" applyProtection="1">
      <alignment wrapText="1"/>
      <protection locked="0"/>
    </xf>
    <xf numFmtId="4" fontId="9" fillId="4" borderId="21" xfId="0" applyNumberFormat="1" applyFont="1" applyFill="1" applyBorder="1" applyProtection="1"/>
    <xf numFmtId="0" fontId="18" fillId="4" borderId="22" xfId="0" applyFont="1" applyFill="1" applyBorder="1" applyAlignment="1" applyProtection="1">
      <alignment wrapText="1"/>
    </xf>
    <xf numFmtId="4" fontId="9" fillId="4" borderId="23" xfId="0" applyNumberFormat="1" applyFont="1" applyFill="1" applyBorder="1" applyProtection="1"/>
    <xf numFmtId="2" fontId="9" fillId="4" borderId="21" xfId="0" applyNumberFormat="1" applyFont="1" applyFill="1" applyBorder="1" applyProtection="1"/>
    <xf numFmtId="2" fontId="9" fillId="4" borderId="24" xfId="0" applyNumberFormat="1" applyFont="1" applyFill="1" applyBorder="1" applyProtection="1"/>
    <xf numFmtId="0" fontId="9" fillId="0" borderId="1" xfId="0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4" borderId="19" xfId="0" applyFont="1" applyFill="1" applyBorder="1" applyAlignment="1" applyProtection="1">
      <alignment horizontal="center"/>
    </xf>
    <xf numFmtId="4" fontId="21" fillId="4" borderId="1" xfId="0" applyNumberFormat="1" applyFont="1" applyFill="1" applyBorder="1" applyAlignment="1" applyProtection="1">
      <alignment horizontal="center"/>
    </xf>
    <xf numFmtId="2" fontId="9" fillId="5" borderId="1" xfId="0" applyNumberFormat="1" applyFont="1" applyFill="1" applyBorder="1" applyAlignment="1" applyProtection="1">
      <alignment horizontal="center"/>
      <protection locked="0"/>
    </xf>
    <xf numFmtId="1" fontId="9" fillId="4" borderId="1" xfId="0" applyNumberFormat="1" applyFont="1" applyFill="1" applyBorder="1" applyAlignment="1" applyProtection="1">
      <alignment horizontal="center"/>
    </xf>
    <xf numFmtId="164" fontId="9" fillId="4" borderId="1" xfId="0" applyNumberFormat="1" applyFont="1" applyFill="1" applyBorder="1" applyProtection="1"/>
    <xf numFmtId="4" fontId="9" fillId="4" borderId="1" xfId="0" applyNumberFormat="1" applyFont="1" applyFill="1" applyBorder="1" applyProtection="1"/>
    <xf numFmtId="0" fontId="18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2" fontId="9" fillId="0" borderId="0" xfId="0" applyNumberFormat="1" applyFont="1" applyProtection="1"/>
    <xf numFmtId="0" fontId="9" fillId="0" borderId="0" xfId="0" applyFont="1" applyProtection="1"/>
    <xf numFmtId="164" fontId="9" fillId="4" borderId="1" xfId="0" applyNumberFormat="1" applyFont="1" applyFill="1" applyBorder="1" applyAlignment="1" applyProtection="1">
      <alignment horizontal="right"/>
    </xf>
    <xf numFmtId="1" fontId="9" fillId="4" borderId="1" xfId="0" applyNumberFormat="1" applyFont="1" applyFill="1" applyBorder="1" applyAlignment="1" applyProtection="1">
      <alignment horizontal="left"/>
    </xf>
    <xf numFmtId="164" fontId="9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2" fontId="9" fillId="0" borderId="0" xfId="0" applyNumberFormat="1" applyFont="1" applyAlignment="1" applyProtection="1">
      <alignment horizontal="right"/>
      <protection locked="0"/>
    </xf>
    <xf numFmtId="14" fontId="9" fillId="0" borderId="0" xfId="0" applyNumberFormat="1" applyFont="1" applyAlignment="1" applyProtection="1">
      <protection locked="0"/>
    </xf>
    <xf numFmtId="2" fontId="11" fillId="0" borderId="0" xfId="0" applyNumberFormat="1" applyFont="1" applyProtection="1">
      <protection locked="0"/>
    </xf>
    <xf numFmtId="0" fontId="17" fillId="0" borderId="0" xfId="0" applyFont="1" applyFill="1" applyAlignment="1" applyProtection="1">
      <alignment horizontal="center"/>
      <protection locked="0"/>
    </xf>
    <xf numFmtId="2" fontId="9" fillId="5" borderId="1" xfId="0" applyNumberFormat="1" applyFont="1" applyFill="1" applyBorder="1" applyAlignment="1" applyProtection="1">
      <alignment horizontal="right"/>
      <protection locked="0"/>
    </xf>
    <xf numFmtId="2" fontId="9" fillId="5" borderId="1" xfId="0" applyNumberFormat="1" applyFont="1" applyFill="1" applyBorder="1" applyAlignment="1" applyProtection="1">
      <alignment horizontal="left"/>
      <protection locked="0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11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" fontId="9" fillId="4" borderId="1" xfId="0" applyNumberFormat="1" applyFont="1" applyFill="1" applyBorder="1" applyProtection="1">
      <protection locked="0"/>
    </xf>
    <xf numFmtId="4" fontId="9" fillId="0" borderId="0" xfId="0" applyNumberFormat="1" applyFont="1" applyProtection="1">
      <protection locked="0"/>
    </xf>
    <xf numFmtId="0" fontId="9" fillId="0" borderId="0" xfId="0" applyFont="1" applyFill="1" applyProtection="1">
      <protection locked="0"/>
    </xf>
    <xf numFmtId="2" fontId="9" fillId="0" borderId="0" xfId="0" applyNumberFormat="1" applyFont="1" applyFill="1" applyProtection="1">
      <protection locked="0"/>
    </xf>
    <xf numFmtId="0" fontId="20" fillId="6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164" fontId="9" fillId="0" borderId="0" xfId="0" applyNumberFormat="1" applyFont="1" applyFill="1" applyProtection="1">
      <protection locked="0"/>
    </xf>
    <xf numFmtId="2" fontId="9" fillId="0" borderId="4" xfId="0" applyNumberFormat="1" applyFont="1" applyBorder="1" applyProtection="1">
      <protection locked="0"/>
    </xf>
    <xf numFmtId="164" fontId="9" fillId="0" borderId="4" xfId="0" applyNumberFormat="1" applyFont="1" applyBorder="1" applyProtection="1">
      <protection locked="0"/>
    </xf>
    <xf numFmtId="0" fontId="9" fillId="4" borderId="1" xfId="0" applyFont="1" applyFill="1" applyBorder="1" applyAlignment="1" applyProtection="1">
      <alignment horizontal="center"/>
    </xf>
    <xf numFmtId="0" fontId="9" fillId="6" borderId="1" xfId="0" applyFont="1" applyFill="1" applyBorder="1" applyAlignment="1" applyProtection="1">
      <alignment horizontal="center"/>
    </xf>
    <xf numFmtId="4" fontId="9" fillId="6" borderId="1" xfId="0" applyNumberFormat="1" applyFont="1" applyFill="1" applyBorder="1" applyProtection="1"/>
    <xf numFmtId="1" fontId="9" fillId="6" borderId="1" xfId="0" applyNumberFormat="1" applyFont="1" applyFill="1" applyBorder="1" applyAlignment="1" applyProtection="1">
      <alignment horizontal="center"/>
    </xf>
    <xf numFmtId="1" fontId="9" fillId="4" borderId="1" xfId="0" applyNumberFormat="1" applyFont="1" applyFill="1" applyBorder="1" applyProtection="1"/>
    <xf numFmtId="2" fontId="9" fillId="0" borderId="0" xfId="0" applyNumberFormat="1" applyFont="1" applyFill="1" applyProtection="1"/>
    <xf numFmtId="164" fontId="15" fillId="0" borderId="0" xfId="0" applyNumberFormat="1" applyFont="1" applyProtection="1"/>
    <xf numFmtId="164" fontId="15" fillId="0" borderId="0" xfId="0" applyNumberFormat="1" applyFont="1" applyAlignment="1" applyProtection="1">
      <alignment horizontal="right"/>
    </xf>
    <xf numFmtId="4" fontId="15" fillId="0" borderId="0" xfId="0" applyNumberFormat="1" applyFont="1" applyProtection="1"/>
    <xf numFmtId="2" fontId="15" fillId="0" borderId="0" xfId="0" applyNumberFormat="1" applyFont="1" applyProtection="1"/>
    <xf numFmtId="0" fontId="9" fillId="4" borderId="13" xfId="0" applyFont="1" applyFill="1" applyBorder="1" applyAlignment="1" applyProtection="1">
      <alignment horizontal="right"/>
    </xf>
    <xf numFmtId="2" fontId="9" fillId="4" borderId="14" xfId="0" applyNumberFormat="1" applyFont="1" applyFill="1" applyBorder="1" applyProtection="1"/>
    <xf numFmtId="164" fontId="15" fillId="4" borderId="14" xfId="0" applyNumberFormat="1" applyFont="1" applyFill="1" applyBorder="1" applyProtection="1"/>
    <xf numFmtId="164" fontId="9" fillId="4" borderId="14" xfId="0" applyNumberFormat="1" applyFont="1" applyFill="1" applyBorder="1" applyAlignment="1" applyProtection="1">
      <alignment horizontal="right"/>
    </xf>
    <xf numFmtId="2" fontId="9" fillId="4" borderId="14" xfId="0" applyNumberFormat="1" applyFont="1" applyFill="1" applyBorder="1" applyAlignment="1" applyProtection="1">
      <alignment horizontal="right"/>
    </xf>
    <xf numFmtId="1" fontId="9" fillId="4" borderId="15" xfId="0" applyNumberFormat="1" applyFont="1" applyFill="1" applyBorder="1" applyAlignment="1" applyProtection="1">
      <alignment horizontal="left"/>
    </xf>
    <xf numFmtId="2" fontId="9" fillId="7" borderId="14" xfId="0" applyNumberFormat="1" applyFont="1" applyFill="1" applyBorder="1" applyProtection="1"/>
    <xf numFmtId="4" fontId="9" fillId="7" borderId="15" xfId="0" applyNumberFormat="1" applyFont="1" applyFill="1" applyBorder="1" applyProtection="1"/>
    <xf numFmtId="0" fontId="2" fillId="0" borderId="0" xfId="0" applyFont="1" applyBorder="1" applyAlignment="1">
      <alignment horizontal="left"/>
    </xf>
    <xf numFmtId="2" fontId="15" fillId="7" borderId="14" xfId="0" applyNumberFormat="1" applyFont="1" applyFill="1" applyBorder="1" applyProtection="1"/>
    <xf numFmtId="4" fontId="15" fillId="7" borderId="14" xfId="0" applyNumberFormat="1" applyFont="1" applyFill="1" applyBorder="1" applyProtection="1"/>
    <xf numFmtId="2" fontId="9" fillId="4" borderId="1" xfId="0" applyNumberFormat="1" applyFont="1" applyFill="1" applyBorder="1" applyProtection="1">
      <protection locked="0"/>
    </xf>
    <xf numFmtId="164" fontId="9" fillId="0" borderId="0" xfId="0" applyNumberFormat="1" applyFont="1" applyProtection="1"/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18" fillId="7" borderId="13" xfId="0" applyFont="1" applyFill="1" applyBorder="1" applyAlignment="1" applyProtection="1">
      <alignment horizontal="right"/>
    </xf>
    <xf numFmtId="0" fontId="18" fillId="7" borderId="14" xfId="0" applyFont="1" applyFill="1" applyBorder="1" applyAlignment="1" applyProtection="1">
      <alignment horizontal="right"/>
    </xf>
    <xf numFmtId="164" fontId="15" fillId="7" borderId="14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center"/>
      <protection locked="0"/>
    </xf>
    <xf numFmtId="2" fontId="16" fillId="0" borderId="8" xfId="0" applyNumberFormat="1" applyFont="1" applyBorder="1" applyAlignment="1" applyProtection="1">
      <alignment horizontal="left"/>
      <protection locked="0"/>
    </xf>
    <xf numFmtId="2" fontId="16" fillId="0" borderId="0" xfId="0" applyNumberFormat="1" applyFont="1" applyAlignment="1" applyProtection="1">
      <alignment horizontal="left"/>
      <protection locked="0"/>
    </xf>
    <xf numFmtId="164" fontId="11" fillId="4" borderId="4" xfId="0" applyNumberFormat="1" applyFont="1" applyFill="1" applyBorder="1" applyAlignment="1" applyProtection="1">
      <alignment horizontal="center"/>
      <protection locked="0"/>
    </xf>
    <xf numFmtId="0" fontId="16" fillId="5" borderId="4" xfId="0" applyFont="1" applyFill="1" applyBorder="1" applyAlignment="1" applyProtection="1">
      <alignment horizontal="left"/>
      <protection locked="0"/>
    </xf>
    <xf numFmtId="2" fontId="20" fillId="0" borderId="0" xfId="0" applyNumberFormat="1" applyFont="1" applyBorder="1" applyAlignment="1" applyProtection="1">
      <alignment horizontal="left"/>
      <protection locked="0"/>
    </xf>
    <xf numFmtId="164" fontId="9" fillId="5" borderId="0" xfId="0" applyNumberFormat="1" applyFont="1" applyFill="1" applyAlignment="1" applyProtection="1">
      <alignment horizontal="left"/>
      <protection locked="0"/>
    </xf>
    <xf numFmtId="0" fontId="2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9" fillId="5" borderId="4" xfId="0" applyFont="1" applyFill="1" applyBorder="1" applyAlignment="1">
      <alignment horizontal="left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4" fillId="3" borderId="12" xfId="0" applyFont="1" applyFill="1" applyBorder="1" applyAlignment="1" applyProtection="1">
      <alignment horizontal="left" vertical="center"/>
      <protection locked="0"/>
    </xf>
    <xf numFmtId="4" fontId="0" fillId="3" borderId="1" xfId="0" applyNumberFormat="1" applyFill="1" applyBorder="1" applyProtection="1">
      <protection locked="0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7</xdr:col>
      <xdr:colOff>723901</xdr:colOff>
      <xdr:row>3</xdr:row>
      <xdr:rowOff>47625</xdr:rowOff>
    </xdr:to>
    <xdr:pic>
      <xdr:nvPicPr>
        <xdr:cNvPr id="1025" name="Picture 1" descr="KOPF_0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048376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3817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619125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2776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56272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5"/>
  <sheetViews>
    <sheetView tabSelected="1" zoomScaleNormal="100" workbookViewId="0">
      <selection activeCell="G5" sqref="G5:H5"/>
    </sheetView>
  </sheetViews>
  <sheetFormatPr baseColWidth="10" defaultColWidth="11.42578125" defaultRowHeight="15" x14ac:dyDescent="0.2"/>
  <cols>
    <col min="1" max="16384" width="11.42578125" style="7"/>
  </cols>
  <sheetData>
    <row r="2" spans="1:8" ht="16.5" customHeight="1" x14ac:dyDescent="0.2"/>
    <row r="3" spans="1:8" ht="20.25" x14ac:dyDescent="0.3">
      <c r="A3" s="8"/>
    </row>
    <row r="4" spans="1:8" ht="20.25" x14ac:dyDescent="0.3">
      <c r="A4" s="8"/>
      <c r="D4" s="12"/>
    </row>
    <row r="5" spans="1:8" ht="20.25" x14ac:dyDescent="0.3">
      <c r="A5" s="8"/>
      <c r="D5" s="12"/>
      <c r="G5" s="102" t="s">
        <v>70</v>
      </c>
      <c r="H5" s="102"/>
    </row>
    <row r="6" spans="1:8" ht="20.25" x14ac:dyDescent="0.3">
      <c r="A6" s="8"/>
      <c r="D6" s="12"/>
      <c r="G6" s="18"/>
      <c r="H6" s="18"/>
    </row>
    <row r="7" spans="1:8" ht="20.25" x14ac:dyDescent="0.3">
      <c r="A7" s="8"/>
      <c r="D7" s="12"/>
      <c r="G7" s="18"/>
      <c r="H7" s="18"/>
    </row>
    <row r="8" spans="1:8" ht="20.25" x14ac:dyDescent="0.3">
      <c r="A8" s="8"/>
      <c r="D8" s="12"/>
      <c r="G8" s="18"/>
      <c r="H8" s="18"/>
    </row>
    <row r="9" spans="1:8" ht="20.25" x14ac:dyDescent="0.3">
      <c r="A9" s="8"/>
      <c r="D9" s="12"/>
      <c r="G9" s="18"/>
      <c r="H9" s="18"/>
    </row>
    <row r="10" spans="1:8" ht="20.25" x14ac:dyDescent="0.3">
      <c r="A10" s="8"/>
      <c r="D10" s="12"/>
      <c r="G10" s="17"/>
      <c r="H10" s="17"/>
    </row>
    <row r="11" spans="1:8" ht="20.25" x14ac:dyDescent="0.3">
      <c r="A11" s="8"/>
      <c r="D11" s="12"/>
      <c r="G11" s="17"/>
      <c r="H11" s="17"/>
    </row>
    <row r="13" spans="1:8" ht="101.25" customHeight="1" x14ac:dyDescent="0.2">
      <c r="A13" s="103" t="s">
        <v>67</v>
      </c>
      <c r="B13" s="104"/>
      <c r="C13" s="104"/>
      <c r="D13" s="104"/>
      <c r="E13" s="104"/>
      <c r="F13" s="104"/>
      <c r="G13" s="104"/>
      <c r="H13" s="104"/>
    </row>
    <row r="14" spans="1:8" x14ac:dyDescent="0.2">
      <c r="A14" s="9"/>
      <c r="B14" s="9"/>
      <c r="C14" s="9"/>
      <c r="D14" s="9"/>
      <c r="E14" s="9"/>
      <c r="F14" s="9"/>
      <c r="G14" s="9"/>
      <c r="H14" s="9"/>
    </row>
    <row r="15" spans="1:8" x14ac:dyDescent="0.2">
      <c r="A15" s="9"/>
      <c r="B15" s="9"/>
      <c r="C15" s="9"/>
      <c r="D15" s="9"/>
      <c r="E15" s="9"/>
      <c r="F15" s="9"/>
      <c r="G15" s="9"/>
      <c r="H15" s="9"/>
    </row>
    <row r="16" spans="1:8" ht="18" x14ac:dyDescent="0.25">
      <c r="A16" s="9"/>
      <c r="B16" s="19"/>
      <c r="C16" s="19"/>
      <c r="D16" s="22"/>
      <c r="E16" s="9"/>
      <c r="F16" s="9"/>
      <c r="G16" s="9"/>
      <c r="H16" s="9"/>
    </row>
    <row r="17" spans="1:8" ht="20.25" x14ac:dyDescent="0.3">
      <c r="A17" s="9"/>
      <c r="B17" s="105" t="s">
        <v>32</v>
      </c>
      <c r="C17" s="105"/>
      <c r="D17" s="105"/>
      <c r="E17" s="105"/>
      <c r="F17" s="105"/>
      <c r="G17" s="9"/>
      <c r="H17" s="9"/>
    </row>
    <row r="18" spans="1:8" ht="18" x14ac:dyDescent="0.25">
      <c r="A18" s="9"/>
      <c r="B18" s="23"/>
      <c r="C18" s="23"/>
      <c r="D18" s="9"/>
      <c r="E18" s="9"/>
      <c r="F18" s="9"/>
      <c r="G18" s="9"/>
      <c r="H18" s="9"/>
    </row>
    <row r="19" spans="1:8" ht="18" x14ac:dyDescent="0.25">
      <c r="A19" s="9"/>
      <c r="B19" s="23"/>
      <c r="C19" s="23"/>
      <c r="D19" s="9"/>
      <c r="E19" s="9"/>
      <c r="F19" s="9"/>
      <c r="G19" s="9"/>
      <c r="H19" s="9"/>
    </row>
    <row r="20" spans="1:8" x14ac:dyDescent="0.2">
      <c r="A20" s="9"/>
      <c r="B20" s="9"/>
      <c r="C20" s="9"/>
      <c r="D20" s="9"/>
      <c r="E20" s="9"/>
      <c r="F20" s="9"/>
      <c r="G20" s="9"/>
      <c r="H20" s="9"/>
    </row>
    <row r="21" spans="1:8" x14ac:dyDescent="0.2">
      <c r="A21" s="9"/>
      <c r="B21" s="9"/>
      <c r="C21" s="9"/>
      <c r="D21" s="9"/>
      <c r="E21" s="9"/>
      <c r="F21" s="9"/>
      <c r="G21" s="9"/>
      <c r="H21" s="9"/>
    </row>
    <row r="22" spans="1:8" x14ac:dyDescent="0.2">
      <c r="A22" s="9"/>
      <c r="B22" s="9"/>
      <c r="C22" s="9"/>
      <c r="D22" s="9"/>
      <c r="E22" s="9"/>
      <c r="F22" s="9"/>
      <c r="G22" s="9"/>
      <c r="H22" s="9"/>
    </row>
    <row r="23" spans="1:8" x14ac:dyDescent="0.2">
      <c r="A23" s="9"/>
      <c r="B23" s="9"/>
      <c r="C23" s="9"/>
      <c r="D23" s="9"/>
      <c r="E23" s="9"/>
      <c r="F23" s="9"/>
      <c r="G23" s="9"/>
      <c r="H23" s="9"/>
    </row>
    <row r="24" spans="1:8" x14ac:dyDescent="0.2">
      <c r="A24" s="9"/>
      <c r="B24" s="9"/>
      <c r="C24" s="9"/>
      <c r="D24" s="9"/>
      <c r="E24" s="9"/>
      <c r="F24" s="9"/>
      <c r="G24" s="9"/>
      <c r="H24" s="9"/>
    </row>
    <row r="25" spans="1:8" x14ac:dyDescent="0.2">
      <c r="A25" s="9"/>
      <c r="B25" s="9"/>
      <c r="C25" s="9"/>
      <c r="D25" s="9"/>
      <c r="E25" s="9"/>
      <c r="F25" s="9"/>
      <c r="G25" s="9"/>
      <c r="H25" s="9"/>
    </row>
    <row r="26" spans="1:8" x14ac:dyDescent="0.2">
      <c r="A26" s="9"/>
      <c r="B26" s="9"/>
      <c r="C26" s="9"/>
      <c r="D26" s="9"/>
      <c r="E26" s="9"/>
      <c r="F26" s="9"/>
      <c r="G26" s="9"/>
      <c r="H26" s="9"/>
    </row>
    <row r="27" spans="1:8" x14ac:dyDescent="0.2">
      <c r="A27" s="9"/>
      <c r="B27" s="9"/>
      <c r="C27" s="9"/>
      <c r="D27" s="9"/>
      <c r="E27" s="9"/>
      <c r="F27" s="9"/>
      <c r="G27" s="9"/>
      <c r="H27" s="9"/>
    </row>
    <row r="28" spans="1:8" x14ac:dyDescent="0.2">
      <c r="A28" s="9"/>
      <c r="B28" s="9"/>
      <c r="C28" s="9"/>
      <c r="D28" s="9"/>
      <c r="E28" s="9"/>
      <c r="F28" s="9"/>
      <c r="G28" s="9"/>
      <c r="H28" s="9"/>
    </row>
    <row r="29" spans="1:8" x14ac:dyDescent="0.2">
      <c r="A29" s="9"/>
      <c r="B29" s="9"/>
      <c r="C29" s="9"/>
      <c r="D29" s="9"/>
      <c r="E29" s="9"/>
      <c r="F29" s="9"/>
      <c r="G29" s="9"/>
      <c r="H29" s="9"/>
    </row>
    <row r="30" spans="1:8" x14ac:dyDescent="0.2">
      <c r="A30" s="9"/>
      <c r="B30" s="9"/>
      <c r="C30" s="9"/>
      <c r="D30" s="9"/>
      <c r="E30" s="9"/>
      <c r="F30" s="9"/>
      <c r="G30" s="9"/>
      <c r="H30" s="9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9"/>
      <c r="B32" s="9"/>
      <c r="C32" s="9"/>
      <c r="D32" s="9"/>
      <c r="E32" s="9"/>
      <c r="F32" s="9"/>
      <c r="G32" s="9"/>
      <c r="H32" s="9"/>
    </row>
    <row r="33" spans="1:8" x14ac:dyDescent="0.2">
      <c r="A33" s="9"/>
      <c r="B33" s="9"/>
      <c r="C33" s="9"/>
      <c r="D33" s="9"/>
      <c r="E33" s="9"/>
      <c r="F33" s="9"/>
      <c r="G33" s="9"/>
      <c r="H33" s="9"/>
    </row>
    <row r="34" spans="1:8" x14ac:dyDescent="0.2">
      <c r="A34" s="9"/>
      <c r="B34" s="9"/>
      <c r="C34" s="9"/>
      <c r="D34" s="9"/>
      <c r="E34" s="9"/>
      <c r="F34" s="9"/>
      <c r="G34" s="9"/>
      <c r="H34" s="9"/>
    </row>
    <row r="35" spans="1:8" x14ac:dyDescent="0.2">
      <c r="A35" s="9"/>
      <c r="B35" s="9"/>
      <c r="C35" s="9"/>
      <c r="D35" s="9"/>
      <c r="E35" s="9"/>
      <c r="F35" s="9"/>
      <c r="G35" s="9"/>
      <c r="H35" s="9"/>
    </row>
    <row r="36" spans="1:8" x14ac:dyDescent="0.2">
      <c r="A36" s="9"/>
      <c r="B36" s="9"/>
      <c r="C36" s="9"/>
      <c r="D36" s="9"/>
      <c r="E36" s="9"/>
      <c r="F36" s="9"/>
      <c r="G36" s="9"/>
      <c r="H36" s="9"/>
    </row>
    <row r="37" spans="1:8" x14ac:dyDescent="0.2">
      <c r="A37" s="9"/>
      <c r="B37" s="9"/>
      <c r="C37" s="9"/>
      <c r="D37" s="9"/>
      <c r="E37" s="9"/>
      <c r="F37" s="9"/>
      <c r="G37" s="9"/>
      <c r="H37" s="9"/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x14ac:dyDescent="0.2">
      <c r="A41" s="9"/>
      <c r="B41" s="9"/>
      <c r="C41" s="9"/>
      <c r="D41" s="9"/>
      <c r="E41" s="9"/>
      <c r="F41" s="9"/>
      <c r="G41" s="9"/>
      <c r="H41" s="9"/>
    </row>
    <row r="42" spans="1:8" x14ac:dyDescent="0.2">
      <c r="A42" s="9"/>
      <c r="B42" s="9"/>
      <c r="C42" s="9"/>
      <c r="D42" s="9"/>
      <c r="E42" s="9"/>
      <c r="F42" s="9"/>
      <c r="G42" s="9"/>
      <c r="H42" s="9"/>
    </row>
    <row r="43" spans="1:8" x14ac:dyDescent="0.2">
      <c r="A43" s="9"/>
      <c r="B43" s="9"/>
      <c r="C43" s="9"/>
      <c r="D43" s="9"/>
      <c r="E43" s="9"/>
      <c r="F43" s="9"/>
      <c r="G43" s="9"/>
      <c r="H43" s="9"/>
    </row>
    <row r="44" spans="1:8" x14ac:dyDescent="0.2">
      <c r="A44" s="9"/>
      <c r="B44" s="9"/>
      <c r="C44" s="9"/>
      <c r="D44" s="9"/>
      <c r="E44" s="9"/>
      <c r="F44" s="9"/>
      <c r="G44" s="9"/>
      <c r="H44" s="9"/>
    </row>
    <row r="45" spans="1:8" x14ac:dyDescent="0.2">
      <c r="A45" s="9"/>
      <c r="B45" s="9"/>
      <c r="C45" s="9"/>
      <c r="D45" s="9"/>
      <c r="E45" s="9"/>
      <c r="F45" s="9"/>
      <c r="G45" s="9"/>
      <c r="H45" s="9"/>
    </row>
    <row r="46" spans="1:8" x14ac:dyDescent="0.2">
      <c r="A46" s="9"/>
      <c r="B46" s="9"/>
      <c r="C46" s="9"/>
      <c r="D46" s="9"/>
      <c r="E46" s="9"/>
      <c r="F46" s="9"/>
      <c r="G46" s="9"/>
      <c r="H46" s="9"/>
    </row>
    <row r="47" spans="1:8" x14ac:dyDescent="0.2">
      <c r="A47" s="9"/>
      <c r="B47" s="9"/>
      <c r="C47" s="9"/>
      <c r="D47" s="9"/>
      <c r="E47" s="9"/>
      <c r="F47" s="9"/>
      <c r="G47" s="9"/>
      <c r="H47" s="9"/>
    </row>
    <row r="48" spans="1:8" x14ac:dyDescent="0.2">
      <c r="A48" s="9"/>
      <c r="B48" s="9"/>
      <c r="C48" s="9"/>
      <c r="D48" s="9"/>
      <c r="E48" s="9"/>
      <c r="F48" s="9"/>
      <c r="G48" s="9"/>
      <c r="H48" s="9"/>
    </row>
    <row r="49" spans="1:8" x14ac:dyDescent="0.2">
      <c r="A49" s="9"/>
      <c r="B49" s="9"/>
      <c r="C49" s="9"/>
      <c r="D49" s="9"/>
      <c r="E49" s="9"/>
      <c r="F49" s="9"/>
      <c r="G49" s="9"/>
      <c r="H49" s="9"/>
    </row>
    <row r="50" spans="1:8" x14ac:dyDescent="0.2">
      <c r="A50" s="9"/>
      <c r="B50" s="9"/>
      <c r="C50" s="9"/>
      <c r="D50" s="9"/>
      <c r="E50" s="9"/>
      <c r="F50" s="9"/>
      <c r="G50" s="9"/>
      <c r="H50" s="9"/>
    </row>
    <row r="51" spans="1:8" x14ac:dyDescent="0.2">
      <c r="A51" s="9"/>
      <c r="B51" s="9"/>
      <c r="C51" s="9"/>
      <c r="D51" s="9"/>
      <c r="E51" s="9"/>
      <c r="F51" s="9"/>
      <c r="G51" s="9"/>
      <c r="H51" s="9"/>
    </row>
    <row r="52" spans="1:8" x14ac:dyDescent="0.2">
      <c r="A52" s="9"/>
      <c r="B52" s="9"/>
      <c r="C52" s="9"/>
      <c r="D52" s="9"/>
      <c r="E52" s="9"/>
      <c r="F52" s="9"/>
      <c r="G52" s="9"/>
      <c r="H52" s="9"/>
    </row>
    <row r="53" spans="1:8" x14ac:dyDescent="0.2">
      <c r="A53" s="9"/>
      <c r="B53" s="9"/>
      <c r="C53" s="9"/>
      <c r="D53" s="9"/>
      <c r="E53" s="9"/>
      <c r="F53" s="9"/>
      <c r="G53" s="9"/>
      <c r="H53" s="9"/>
    </row>
    <row r="54" spans="1:8" x14ac:dyDescent="0.2">
      <c r="A54" s="9"/>
      <c r="B54" s="9"/>
      <c r="C54" s="9"/>
      <c r="D54" s="9"/>
      <c r="E54" s="9"/>
      <c r="F54" s="9"/>
      <c r="G54" s="9"/>
      <c r="H54" s="9"/>
    </row>
    <row r="55" spans="1:8" x14ac:dyDescent="0.2">
      <c r="A55" s="9"/>
      <c r="B55" s="9"/>
      <c r="C55" s="9"/>
      <c r="D55" s="9"/>
      <c r="E55" s="9"/>
      <c r="F55" s="9"/>
      <c r="G55" s="9"/>
      <c r="H55" s="9"/>
    </row>
  </sheetData>
  <mergeCells count="3">
    <mergeCell ref="G5:H5"/>
    <mergeCell ref="A13:H13"/>
    <mergeCell ref="B17:F17"/>
  </mergeCells>
  <pageMargins left="0.94488188976377963" right="0.15748031496062992" top="0.23622047244094491" bottom="0.39370078740157483" header="0.15748031496062992" footer="0.15748031496062992"/>
  <pageSetup paperSize="9" orientation="portrait" r:id="rId1"/>
  <headerFooter>
    <oddFooter>&amp;C&amp;8&amp;A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zoomScaleNormal="100" workbookViewId="0">
      <pane ySplit="8" topLeftCell="A30" activePane="bottomLeft" state="frozen"/>
      <selection pane="bottomLeft" activeCell="K48" sqref="K48"/>
    </sheetView>
  </sheetViews>
  <sheetFormatPr baseColWidth="10" defaultColWidth="11.42578125" defaultRowHeight="11.25" x14ac:dyDescent="0.2"/>
  <cols>
    <col min="1" max="1" width="28.42578125" style="46" customWidth="1"/>
    <col min="2" max="2" width="14" style="54" customWidth="1"/>
    <col min="3" max="3" width="11.85546875" style="54" customWidth="1"/>
    <col min="4" max="4" width="9.85546875" style="54" customWidth="1"/>
    <col min="5" max="5" width="11.7109375" style="46" customWidth="1"/>
    <col min="6" max="6" width="10.5703125" style="54" customWidth="1"/>
    <col min="7" max="7" width="11" style="54" customWidth="1"/>
    <col min="8" max="8" width="10.7109375" style="59" customWidth="1"/>
    <col min="9" max="9" width="11.85546875" style="59" customWidth="1"/>
    <col min="10" max="10" width="15.5703125" style="54" customWidth="1"/>
    <col min="11" max="11" width="13" style="54" bestFit="1" customWidth="1"/>
    <col min="12" max="12" width="11.28515625" style="54" customWidth="1"/>
    <col min="13" max="13" width="14.7109375" style="54" bestFit="1" customWidth="1"/>
    <col min="14" max="16384" width="11.42578125" style="46"/>
  </cols>
  <sheetData>
    <row r="1" spans="1:13" ht="13.5" customHeight="1" x14ac:dyDescent="0.2">
      <c r="A1" s="54"/>
      <c r="B1" s="60"/>
      <c r="D1" s="61"/>
      <c r="E1" s="62"/>
      <c r="F1" s="62"/>
    </row>
    <row r="2" spans="1:13" ht="12.75" x14ac:dyDescent="0.2">
      <c r="A2" s="54"/>
      <c r="B2" s="60"/>
      <c r="D2" s="61"/>
    </row>
    <row r="4" spans="1:13" ht="13.5" x14ac:dyDescent="0.25">
      <c r="J4" s="63"/>
    </row>
    <row r="5" spans="1:13" ht="19.5" x14ac:dyDescent="0.35">
      <c r="A5" s="64"/>
      <c r="B5" s="114" t="s">
        <v>33</v>
      </c>
      <c r="C5" s="114"/>
      <c r="D5" s="114"/>
      <c r="E5" s="114"/>
      <c r="F5" s="46"/>
      <c r="G5" s="46"/>
      <c r="H5" s="109" t="s">
        <v>3</v>
      </c>
      <c r="I5" s="109"/>
      <c r="J5" s="109"/>
      <c r="K5" s="109"/>
      <c r="L5" s="109"/>
      <c r="M5" s="63" t="s">
        <v>69</v>
      </c>
    </row>
    <row r="6" spans="1:13" ht="12.75" x14ac:dyDescent="0.25">
      <c r="A6" s="49" t="s">
        <v>24</v>
      </c>
      <c r="B6" s="65"/>
      <c r="C6" s="66" t="s">
        <v>21</v>
      </c>
      <c r="D6" s="110" t="s">
        <v>29</v>
      </c>
      <c r="E6" s="111"/>
      <c r="F6" s="111"/>
      <c r="G6" s="111"/>
      <c r="H6" s="111"/>
      <c r="I6" s="115" t="s">
        <v>31</v>
      </c>
      <c r="J6" s="115"/>
      <c r="K6" s="115"/>
      <c r="L6" s="115"/>
    </row>
    <row r="7" spans="1:13" ht="13.5" x14ac:dyDescent="0.25">
      <c r="A7" s="113" t="s">
        <v>30</v>
      </c>
      <c r="B7" s="113"/>
      <c r="C7" s="113"/>
      <c r="D7" s="113"/>
      <c r="E7" s="113"/>
      <c r="F7" s="113"/>
      <c r="G7" s="113"/>
      <c r="H7" s="113"/>
      <c r="I7" s="112" t="s">
        <v>26</v>
      </c>
      <c r="J7" s="112"/>
      <c r="K7" s="112"/>
      <c r="L7" s="112"/>
      <c r="M7" s="112"/>
    </row>
    <row r="8" spans="1:13" s="69" customFormat="1" ht="13.5" x14ac:dyDescent="0.25">
      <c r="A8" s="43" t="s">
        <v>23</v>
      </c>
      <c r="B8" s="44" t="s">
        <v>4</v>
      </c>
      <c r="C8" s="44" t="s">
        <v>5</v>
      </c>
      <c r="D8" s="44" t="s">
        <v>6</v>
      </c>
      <c r="E8" s="43" t="s">
        <v>2</v>
      </c>
      <c r="F8" s="44" t="s">
        <v>7</v>
      </c>
      <c r="G8" s="44" t="s">
        <v>8</v>
      </c>
      <c r="H8" s="45" t="s">
        <v>9</v>
      </c>
      <c r="I8" s="45" t="s">
        <v>10</v>
      </c>
      <c r="J8" s="44" t="s">
        <v>11</v>
      </c>
      <c r="K8" s="44" t="s">
        <v>12</v>
      </c>
      <c r="L8" s="67" t="s">
        <v>13</v>
      </c>
      <c r="M8" s="68" t="s">
        <v>14</v>
      </c>
    </row>
    <row r="9" spans="1:13" x14ac:dyDescent="0.2">
      <c r="A9" s="79" t="s">
        <v>36</v>
      </c>
      <c r="B9" s="52">
        <v>8580.59</v>
      </c>
      <c r="C9" s="49"/>
      <c r="D9" s="50">
        <v>98</v>
      </c>
      <c r="E9" s="27">
        <f t="shared" ref="E9:E35" si="0">$B$6</f>
        <v>0</v>
      </c>
      <c r="F9" s="27" t="e">
        <f>+B9/C9</f>
        <v>#DIV/0!</v>
      </c>
      <c r="G9" s="27" t="e">
        <f>+F9*E9</f>
        <v>#DIV/0!</v>
      </c>
      <c r="H9" s="51" t="e">
        <f>+G9/B9</f>
        <v>#DIV/0!</v>
      </c>
      <c r="I9" s="51" t="e">
        <f>+G9*D9/B9</f>
        <v>#DIV/0!</v>
      </c>
      <c r="J9" s="27" t="e">
        <f>ROUND(+I9*B9,2)</f>
        <v>#DIV/0!</v>
      </c>
      <c r="K9" s="27">
        <f>+B9*D9</f>
        <v>840897.82000000007</v>
      </c>
      <c r="L9" s="27" t="e">
        <f>+F9*D9</f>
        <v>#DIV/0!</v>
      </c>
      <c r="M9" s="100" t="e">
        <f>+K36/L36</f>
        <v>#DIV/0!</v>
      </c>
    </row>
    <row r="10" spans="1:13" x14ac:dyDescent="0.2">
      <c r="A10" s="79" t="s">
        <v>36</v>
      </c>
      <c r="B10" s="52">
        <v>161.97</v>
      </c>
      <c r="C10" s="49"/>
      <c r="D10" s="50">
        <v>39</v>
      </c>
      <c r="E10" s="27">
        <f t="shared" si="0"/>
        <v>0</v>
      </c>
      <c r="F10" s="27" t="e">
        <f>+B10/C10</f>
        <v>#DIV/0!</v>
      </c>
      <c r="G10" s="27" t="e">
        <f>+F10*E10</f>
        <v>#DIV/0!</v>
      </c>
      <c r="H10" s="51" t="e">
        <f>+G10/B10</f>
        <v>#DIV/0!</v>
      </c>
      <c r="I10" s="51" t="e">
        <f>+G10*D10/B10</f>
        <v>#DIV/0!</v>
      </c>
      <c r="J10" s="27" t="e">
        <f>ROUND(+I10*B10,2)</f>
        <v>#DIV/0!</v>
      </c>
      <c r="K10" s="27">
        <f>+B10*D10</f>
        <v>6316.83</v>
      </c>
      <c r="L10" s="27" t="e">
        <f>+F10*D10</f>
        <v>#DIV/0!</v>
      </c>
      <c r="M10" s="100"/>
    </row>
    <row r="11" spans="1:13" x14ac:dyDescent="0.2">
      <c r="A11" s="79" t="s">
        <v>37</v>
      </c>
      <c r="B11" s="52">
        <v>1122.43</v>
      </c>
      <c r="C11" s="49"/>
      <c r="D11" s="50">
        <v>98</v>
      </c>
      <c r="E11" s="27">
        <f t="shared" si="0"/>
        <v>0</v>
      </c>
      <c r="F11" s="27" t="e">
        <f>+B11/C11</f>
        <v>#DIV/0!</v>
      </c>
      <c r="G11" s="27" t="e">
        <f>+F11*E11</f>
        <v>#DIV/0!</v>
      </c>
      <c r="H11" s="51" t="e">
        <f>+G11/B11</f>
        <v>#DIV/0!</v>
      </c>
      <c r="I11" s="51" t="e">
        <f>+G11*D11/B11</f>
        <v>#DIV/0!</v>
      </c>
      <c r="J11" s="27" t="e">
        <f>ROUND(+I11*B11,2)</f>
        <v>#DIV/0!</v>
      </c>
      <c r="K11" s="27">
        <f>+B11*D11</f>
        <v>109998.14</v>
      </c>
      <c r="L11" s="27" t="e">
        <f>+F11*D11</f>
        <v>#DIV/0!</v>
      </c>
      <c r="M11" s="100"/>
    </row>
    <row r="12" spans="1:13" x14ac:dyDescent="0.2">
      <c r="A12" s="79" t="s">
        <v>37</v>
      </c>
      <c r="B12" s="52">
        <v>134.86000000000001</v>
      </c>
      <c r="C12" s="49"/>
      <c r="D12" s="50">
        <v>39</v>
      </c>
      <c r="E12" s="27">
        <f t="shared" si="0"/>
        <v>0</v>
      </c>
      <c r="F12" s="27" t="e">
        <f>+B12/C12</f>
        <v>#DIV/0!</v>
      </c>
      <c r="G12" s="27" t="e">
        <f>+F12*E12</f>
        <v>#DIV/0!</v>
      </c>
      <c r="H12" s="51" t="e">
        <f>+G12/B12</f>
        <v>#DIV/0!</v>
      </c>
      <c r="I12" s="51" t="e">
        <f>+G12*D12/B12</f>
        <v>#DIV/0!</v>
      </c>
      <c r="J12" s="27" t="e">
        <f>ROUND(+I12*B12,2)</f>
        <v>#DIV/0!</v>
      </c>
      <c r="K12" s="27">
        <f>+B12*D12</f>
        <v>5259.5400000000009</v>
      </c>
      <c r="L12" s="27" t="e">
        <f>+F12*D12</f>
        <v>#DIV/0!</v>
      </c>
      <c r="M12" s="100"/>
    </row>
    <row r="13" spans="1:13" x14ac:dyDescent="0.2">
      <c r="A13" s="79" t="s">
        <v>38</v>
      </c>
      <c r="B13" s="52">
        <v>309.33</v>
      </c>
      <c r="C13" s="49"/>
      <c r="D13" s="50">
        <v>196</v>
      </c>
      <c r="E13" s="27">
        <f t="shared" si="0"/>
        <v>0</v>
      </c>
      <c r="F13" s="27" t="e">
        <f t="shared" ref="F13:F18" si="1">+B13/C13</f>
        <v>#DIV/0!</v>
      </c>
      <c r="G13" s="27" t="e">
        <f t="shared" ref="G13:G18" si="2">+F13*E13</f>
        <v>#DIV/0!</v>
      </c>
      <c r="H13" s="51" t="e">
        <f t="shared" ref="H13:H18" si="3">+G13/B13</f>
        <v>#DIV/0!</v>
      </c>
      <c r="I13" s="51" t="e">
        <f t="shared" ref="I13:I18" si="4">+G13*D13/B13</f>
        <v>#DIV/0!</v>
      </c>
      <c r="J13" s="27" t="e">
        <f t="shared" ref="J13:J18" si="5">ROUND(+I13*B13,2)</f>
        <v>#DIV/0!</v>
      </c>
      <c r="K13" s="27">
        <f t="shared" ref="K13:K18" si="6">+B13*D13</f>
        <v>60628.68</v>
      </c>
      <c r="L13" s="27" t="e">
        <f t="shared" ref="L13:L18" si="7">+F13*D13</f>
        <v>#DIV/0!</v>
      </c>
      <c r="M13" s="100"/>
    </row>
    <row r="14" spans="1:13" x14ac:dyDescent="0.2">
      <c r="A14" s="80" t="s">
        <v>38</v>
      </c>
      <c r="B14" s="81">
        <v>1189.47</v>
      </c>
      <c r="C14" s="49"/>
      <c r="D14" s="82">
        <v>196</v>
      </c>
      <c r="E14" s="27">
        <f t="shared" si="0"/>
        <v>0</v>
      </c>
      <c r="F14" s="27" t="e">
        <f t="shared" si="1"/>
        <v>#DIV/0!</v>
      </c>
      <c r="G14" s="27" t="e">
        <f t="shared" si="2"/>
        <v>#DIV/0!</v>
      </c>
      <c r="H14" s="51" t="e">
        <f t="shared" si="3"/>
        <v>#DIV/0!</v>
      </c>
      <c r="I14" s="51" t="e">
        <f t="shared" si="4"/>
        <v>#DIV/0!</v>
      </c>
      <c r="J14" s="27" t="e">
        <f t="shared" si="5"/>
        <v>#DIV/0!</v>
      </c>
      <c r="K14" s="27">
        <f t="shared" si="6"/>
        <v>233136.12</v>
      </c>
      <c r="L14" s="27" t="e">
        <f t="shared" si="7"/>
        <v>#DIV/0!</v>
      </c>
      <c r="M14" s="100"/>
    </row>
    <row r="15" spans="1:13" x14ac:dyDescent="0.2">
      <c r="A15" s="79" t="s">
        <v>38</v>
      </c>
      <c r="B15" s="52">
        <v>900.86</v>
      </c>
      <c r="C15" s="49"/>
      <c r="D15" s="50">
        <v>98</v>
      </c>
      <c r="E15" s="27">
        <f t="shared" si="0"/>
        <v>0</v>
      </c>
      <c r="F15" s="27" t="e">
        <f t="shared" si="1"/>
        <v>#DIV/0!</v>
      </c>
      <c r="G15" s="27" t="e">
        <f t="shared" si="2"/>
        <v>#DIV/0!</v>
      </c>
      <c r="H15" s="51" t="e">
        <f t="shared" si="3"/>
        <v>#DIV/0!</v>
      </c>
      <c r="I15" s="51" t="e">
        <f t="shared" si="4"/>
        <v>#DIV/0!</v>
      </c>
      <c r="J15" s="27" t="e">
        <f t="shared" si="5"/>
        <v>#DIV/0!</v>
      </c>
      <c r="K15" s="27">
        <f t="shared" si="6"/>
        <v>88284.28</v>
      </c>
      <c r="L15" s="27" t="e">
        <f t="shared" si="7"/>
        <v>#DIV/0!</v>
      </c>
      <c r="M15" s="100"/>
    </row>
    <row r="16" spans="1:13" x14ac:dyDescent="0.2">
      <c r="A16" s="80" t="s">
        <v>38</v>
      </c>
      <c r="B16" s="81">
        <v>1652.43</v>
      </c>
      <c r="C16" s="49"/>
      <c r="D16" s="82">
        <v>98</v>
      </c>
      <c r="E16" s="27">
        <f t="shared" si="0"/>
        <v>0</v>
      </c>
      <c r="F16" s="27" t="e">
        <f t="shared" si="1"/>
        <v>#DIV/0!</v>
      </c>
      <c r="G16" s="27" t="e">
        <f t="shared" si="2"/>
        <v>#DIV/0!</v>
      </c>
      <c r="H16" s="51" t="e">
        <f t="shared" si="3"/>
        <v>#DIV/0!</v>
      </c>
      <c r="I16" s="51" t="e">
        <f t="shared" si="4"/>
        <v>#DIV/0!</v>
      </c>
      <c r="J16" s="27" t="e">
        <f t="shared" si="5"/>
        <v>#DIV/0!</v>
      </c>
      <c r="K16" s="27">
        <f t="shared" si="6"/>
        <v>161938.14000000001</v>
      </c>
      <c r="L16" s="27" t="e">
        <f t="shared" si="7"/>
        <v>#DIV/0!</v>
      </c>
      <c r="M16" s="100"/>
    </row>
    <row r="17" spans="1:13" x14ac:dyDescent="0.2">
      <c r="A17" s="79" t="s">
        <v>38</v>
      </c>
      <c r="B17" s="52">
        <v>18.149999999999999</v>
      </c>
      <c r="C17" s="49"/>
      <c r="D17" s="50">
        <v>39</v>
      </c>
      <c r="E17" s="27">
        <f t="shared" si="0"/>
        <v>0</v>
      </c>
      <c r="F17" s="27" t="e">
        <f t="shared" si="1"/>
        <v>#DIV/0!</v>
      </c>
      <c r="G17" s="27" t="e">
        <f t="shared" si="2"/>
        <v>#DIV/0!</v>
      </c>
      <c r="H17" s="51" t="e">
        <f t="shared" si="3"/>
        <v>#DIV/0!</v>
      </c>
      <c r="I17" s="51" t="e">
        <f t="shared" si="4"/>
        <v>#DIV/0!</v>
      </c>
      <c r="J17" s="27" t="e">
        <f t="shared" si="5"/>
        <v>#DIV/0!</v>
      </c>
      <c r="K17" s="27">
        <f t="shared" si="6"/>
        <v>707.84999999999991</v>
      </c>
      <c r="L17" s="27" t="e">
        <f t="shared" si="7"/>
        <v>#DIV/0!</v>
      </c>
      <c r="M17" s="100"/>
    </row>
    <row r="18" spans="1:13" x14ac:dyDescent="0.2">
      <c r="A18" s="79" t="s">
        <v>38</v>
      </c>
      <c r="B18" s="52">
        <v>36.69</v>
      </c>
      <c r="C18" s="49"/>
      <c r="D18" s="50">
        <v>12</v>
      </c>
      <c r="E18" s="27">
        <f t="shared" si="0"/>
        <v>0</v>
      </c>
      <c r="F18" s="27" t="e">
        <f t="shared" si="1"/>
        <v>#DIV/0!</v>
      </c>
      <c r="G18" s="27" t="e">
        <f t="shared" si="2"/>
        <v>#DIV/0!</v>
      </c>
      <c r="H18" s="51" t="e">
        <f t="shared" si="3"/>
        <v>#DIV/0!</v>
      </c>
      <c r="I18" s="51" t="e">
        <f t="shared" si="4"/>
        <v>#DIV/0!</v>
      </c>
      <c r="J18" s="27" t="e">
        <f t="shared" si="5"/>
        <v>#DIV/0!</v>
      </c>
      <c r="K18" s="27">
        <f t="shared" si="6"/>
        <v>440.28</v>
      </c>
      <c r="L18" s="27" t="e">
        <f t="shared" si="7"/>
        <v>#DIV/0!</v>
      </c>
      <c r="M18" s="100"/>
    </row>
    <row r="19" spans="1:13" x14ac:dyDescent="0.2">
      <c r="A19" s="79" t="s">
        <v>39</v>
      </c>
      <c r="B19" s="52">
        <v>82.52</v>
      </c>
      <c r="C19" s="49"/>
      <c r="D19" s="50">
        <v>196</v>
      </c>
      <c r="E19" s="27">
        <f t="shared" si="0"/>
        <v>0</v>
      </c>
      <c r="F19" s="27" t="e">
        <f t="shared" ref="F19:F35" si="8">+B19/C19</f>
        <v>#DIV/0!</v>
      </c>
      <c r="G19" s="27" t="e">
        <f t="shared" ref="G19:G35" si="9">+F19*E19</f>
        <v>#DIV/0!</v>
      </c>
      <c r="H19" s="51" t="e">
        <f t="shared" ref="H19:H35" si="10">+G19/B19</f>
        <v>#DIV/0!</v>
      </c>
      <c r="I19" s="51" t="e">
        <f t="shared" ref="I19:I35" si="11">+G19*D19/B19</f>
        <v>#DIV/0!</v>
      </c>
      <c r="J19" s="27" t="e">
        <f t="shared" ref="J19:J35" si="12">ROUND(+I19*B19,2)</f>
        <v>#DIV/0!</v>
      </c>
      <c r="K19" s="27">
        <f t="shared" ref="K19:K35" si="13">+B19*D19</f>
        <v>16173.92</v>
      </c>
      <c r="L19" s="27" t="e">
        <f t="shared" ref="L19:L35" si="14">+F19*D19</f>
        <v>#DIV/0!</v>
      </c>
      <c r="M19" s="100"/>
    </row>
    <row r="20" spans="1:13" x14ac:dyDescent="0.2">
      <c r="A20" s="79" t="s">
        <v>39</v>
      </c>
      <c r="B20" s="52">
        <v>324.14</v>
      </c>
      <c r="C20" s="49"/>
      <c r="D20" s="50">
        <v>98</v>
      </c>
      <c r="E20" s="27">
        <f t="shared" si="0"/>
        <v>0</v>
      </c>
      <c r="F20" s="27" t="e">
        <f t="shared" si="8"/>
        <v>#DIV/0!</v>
      </c>
      <c r="G20" s="27" t="e">
        <f t="shared" si="9"/>
        <v>#DIV/0!</v>
      </c>
      <c r="H20" s="51" t="e">
        <f t="shared" si="10"/>
        <v>#DIV/0!</v>
      </c>
      <c r="I20" s="51" t="e">
        <f t="shared" si="11"/>
        <v>#DIV/0!</v>
      </c>
      <c r="J20" s="27" t="e">
        <f t="shared" si="12"/>
        <v>#DIV/0!</v>
      </c>
      <c r="K20" s="27">
        <f t="shared" si="13"/>
        <v>31765.719999999998</v>
      </c>
      <c r="L20" s="27" t="e">
        <f t="shared" si="14"/>
        <v>#DIV/0!</v>
      </c>
      <c r="M20" s="100"/>
    </row>
    <row r="21" spans="1:13" x14ac:dyDescent="0.2">
      <c r="A21" s="79" t="s">
        <v>39</v>
      </c>
      <c r="B21" s="52">
        <v>311.16000000000003</v>
      </c>
      <c r="C21" s="49"/>
      <c r="D21" s="50">
        <v>1</v>
      </c>
      <c r="E21" s="27">
        <f t="shared" si="0"/>
        <v>0</v>
      </c>
      <c r="F21" s="27" t="e">
        <f t="shared" si="8"/>
        <v>#DIV/0!</v>
      </c>
      <c r="G21" s="27" t="e">
        <f t="shared" si="9"/>
        <v>#DIV/0!</v>
      </c>
      <c r="H21" s="51" t="e">
        <f t="shared" si="10"/>
        <v>#DIV/0!</v>
      </c>
      <c r="I21" s="51" t="e">
        <f t="shared" si="11"/>
        <v>#DIV/0!</v>
      </c>
      <c r="J21" s="27" t="e">
        <f t="shared" si="12"/>
        <v>#DIV/0!</v>
      </c>
      <c r="K21" s="27">
        <f t="shared" si="13"/>
        <v>311.16000000000003</v>
      </c>
      <c r="L21" s="27" t="e">
        <f t="shared" si="14"/>
        <v>#DIV/0!</v>
      </c>
      <c r="M21" s="100"/>
    </row>
    <row r="22" spans="1:13" x14ac:dyDescent="0.2">
      <c r="A22" s="79" t="s">
        <v>40</v>
      </c>
      <c r="B22" s="52">
        <v>587.22</v>
      </c>
      <c r="C22" s="49"/>
      <c r="D22" s="50">
        <v>196</v>
      </c>
      <c r="E22" s="27">
        <f t="shared" si="0"/>
        <v>0</v>
      </c>
      <c r="F22" s="27" t="e">
        <f t="shared" si="8"/>
        <v>#DIV/0!</v>
      </c>
      <c r="G22" s="27" t="e">
        <f t="shared" si="9"/>
        <v>#DIV/0!</v>
      </c>
      <c r="H22" s="51" t="e">
        <f t="shared" si="10"/>
        <v>#DIV/0!</v>
      </c>
      <c r="I22" s="51" t="e">
        <f t="shared" si="11"/>
        <v>#DIV/0!</v>
      </c>
      <c r="J22" s="27" t="e">
        <f t="shared" si="12"/>
        <v>#DIV/0!</v>
      </c>
      <c r="K22" s="27">
        <f t="shared" si="13"/>
        <v>115095.12000000001</v>
      </c>
      <c r="L22" s="27" t="e">
        <f t="shared" si="14"/>
        <v>#DIV/0!</v>
      </c>
      <c r="M22" s="100"/>
    </row>
    <row r="23" spans="1:13" x14ac:dyDescent="0.2">
      <c r="A23" s="79" t="s">
        <v>48</v>
      </c>
      <c r="B23" s="52">
        <v>1700.8</v>
      </c>
      <c r="C23" s="49"/>
      <c r="D23" s="50">
        <v>196</v>
      </c>
      <c r="E23" s="27">
        <f t="shared" si="0"/>
        <v>0</v>
      </c>
      <c r="F23" s="27" t="e">
        <f t="shared" si="8"/>
        <v>#DIV/0!</v>
      </c>
      <c r="G23" s="27" t="e">
        <f t="shared" si="9"/>
        <v>#DIV/0!</v>
      </c>
      <c r="H23" s="51" t="e">
        <f t="shared" si="10"/>
        <v>#DIV/0!</v>
      </c>
      <c r="I23" s="51" t="e">
        <f t="shared" si="11"/>
        <v>#DIV/0!</v>
      </c>
      <c r="J23" s="27" t="e">
        <f t="shared" si="12"/>
        <v>#DIV/0!</v>
      </c>
      <c r="K23" s="27">
        <f t="shared" si="13"/>
        <v>333356.79999999999</v>
      </c>
      <c r="L23" s="27" t="e">
        <f t="shared" si="14"/>
        <v>#DIV/0!</v>
      </c>
      <c r="M23" s="100"/>
    </row>
    <row r="24" spans="1:13" x14ac:dyDescent="0.2">
      <c r="A24" s="79" t="s">
        <v>41</v>
      </c>
      <c r="B24" s="52">
        <v>893.95</v>
      </c>
      <c r="C24" s="49"/>
      <c r="D24" s="50">
        <v>196</v>
      </c>
      <c r="E24" s="27">
        <f t="shared" si="0"/>
        <v>0</v>
      </c>
      <c r="F24" s="27" t="e">
        <f t="shared" si="8"/>
        <v>#DIV/0!</v>
      </c>
      <c r="G24" s="27" t="e">
        <f t="shared" si="9"/>
        <v>#DIV/0!</v>
      </c>
      <c r="H24" s="51" t="e">
        <f t="shared" si="10"/>
        <v>#DIV/0!</v>
      </c>
      <c r="I24" s="51" t="e">
        <f t="shared" si="11"/>
        <v>#DIV/0!</v>
      </c>
      <c r="J24" s="27" t="e">
        <f t="shared" si="12"/>
        <v>#DIV/0!</v>
      </c>
      <c r="K24" s="27">
        <f t="shared" si="13"/>
        <v>175214.2</v>
      </c>
      <c r="L24" s="27" t="e">
        <f t="shared" si="14"/>
        <v>#DIV/0!</v>
      </c>
      <c r="M24" s="100"/>
    </row>
    <row r="25" spans="1:13" x14ac:dyDescent="0.2">
      <c r="A25" s="79" t="s">
        <v>41</v>
      </c>
      <c r="B25" s="52">
        <v>575.23</v>
      </c>
      <c r="C25" s="49"/>
      <c r="D25" s="50">
        <v>98</v>
      </c>
      <c r="E25" s="27">
        <f t="shared" si="0"/>
        <v>0</v>
      </c>
      <c r="F25" s="27" t="e">
        <f t="shared" si="8"/>
        <v>#DIV/0!</v>
      </c>
      <c r="G25" s="27" t="e">
        <f t="shared" si="9"/>
        <v>#DIV/0!</v>
      </c>
      <c r="H25" s="51" t="e">
        <f t="shared" si="10"/>
        <v>#DIV/0!</v>
      </c>
      <c r="I25" s="51" t="e">
        <f t="shared" si="11"/>
        <v>#DIV/0!</v>
      </c>
      <c r="J25" s="27" t="e">
        <f t="shared" si="12"/>
        <v>#DIV/0!</v>
      </c>
      <c r="K25" s="27">
        <f t="shared" si="13"/>
        <v>56372.54</v>
      </c>
      <c r="L25" s="27" t="e">
        <f t="shared" si="14"/>
        <v>#DIV/0!</v>
      </c>
      <c r="M25" s="100"/>
    </row>
    <row r="26" spans="1:13" x14ac:dyDescent="0.2">
      <c r="A26" s="79" t="s">
        <v>42</v>
      </c>
      <c r="B26" s="52">
        <v>122.55</v>
      </c>
      <c r="C26" s="49"/>
      <c r="D26" s="50">
        <v>118</v>
      </c>
      <c r="E26" s="27">
        <f t="shared" si="0"/>
        <v>0</v>
      </c>
      <c r="F26" s="27" t="e">
        <f t="shared" si="8"/>
        <v>#DIV/0!</v>
      </c>
      <c r="G26" s="27" t="e">
        <f t="shared" si="9"/>
        <v>#DIV/0!</v>
      </c>
      <c r="H26" s="51" t="e">
        <f t="shared" si="10"/>
        <v>#DIV/0!</v>
      </c>
      <c r="I26" s="51" t="e">
        <f t="shared" si="11"/>
        <v>#DIV/0!</v>
      </c>
      <c r="J26" s="27" t="e">
        <f t="shared" si="12"/>
        <v>#DIV/0!</v>
      </c>
      <c r="K26" s="27">
        <f t="shared" si="13"/>
        <v>14460.9</v>
      </c>
      <c r="L26" s="27" t="e">
        <f t="shared" si="14"/>
        <v>#DIV/0!</v>
      </c>
      <c r="M26" s="100"/>
    </row>
    <row r="27" spans="1:13" x14ac:dyDescent="0.2">
      <c r="A27" s="79" t="s">
        <v>43</v>
      </c>
      <c r="B27" s="52">
        <v>366.29</v>
      </c>
      <c r="C27" s="49"/>
      <c r="D27" s="50">
        <v>98</v>
      </c>
      <c r="E27" s="27">
        <f t="shared" si="0"/>
        <v>0</v>
      </c>
      <c r="F27" s="27" t="e">
        <f t="shared" si="8"/>
        <v>#DIV/0!</v>
      </c>
      <c r="G27" s="27" t="e">
        <f t="shared" si="9"/>
        <v>#DIV/0!</v>
      </c>
      <c r="H27" s="51" t="e">
        <f t="shared" si="10"/>
        <v>#DIV/0!</v>
      </c>
      <c r="I27" s="51" t="e">
        <f t="shared" si="11"/>
        <v>#DIV/0!</v>
      </c>
      <c r="J27" s="27" t="e">
        <f t="shared" si="12"/>
        <v>#DIV/0!</v>
      </c>
      <c r="K27" s="27">
        <f t="shared" si="13"/>
        <v>35896.420000000006</v>
      </c>
      <c r="L27" s="27" t="e">
        <f t="shared" si="14"/>
        <v>#DIV/0!</v>
      </c>
      <c r="M27" s="100"/>
    </row>
    <row r="28" spans="1:13" x14ac:dyDescent="0.2">
      <c r="A28" s="79" t="s">
        <v>43</v>
      </c>
      <c r="B28" s="52">
        <v>167.5</v>
      </c>
      <c r="C28" s="49"/>
      <c r="D28" s="50">
        <v>39</v>
      </c>
      <c r="E28" s="27">
        <f t="shared" si="0"/>
        <v>0</v>
      </c>
      <c r="F28" s="27" t="e">
        <f t="shared" si="8"/>
        <v>#DIV/0!</v>
      </c>
      <c r="G28" s="27" t="e">
        <f t="shared" si="9"/>
        <v>#DIV/0!</v>
      </c>
      <c r="H28" s="51" t="e">
        <f t="shared" si="10"/>
        <v>#DIV/0!</v>
      </c>
      <c r="I28" s="51" t="e">
        <f t="shared" si="11"/>
        <v>#DIV/0!</v>
      </c>
      <c r="J28" s="27" t="e">
        <f t="shared" si="12"/>
        <v>#DIV/0!</v>
      </c>
      <c r="K28" s="27">
        <f t="shared" si="13"/>
        <v>6532.5</v>
      </c>
      <c r="L28" s="27" t="e">
        <f t="shared" si="14"/>
        <v>#DIV/0!</v>
      </c>
      <c r="M28" s="100"/>
    </row>
    <row r="29" spans="1:13" x14ac:dyDescent="0.2">
      <c r="A29" s="79" t="s">
        <v>43</v>
      </c>
      <c r="B29" s="52">
        <v>27.76</v>
      </c>
      <c r="C29" s="49"/>
      <c r="D29" s="50">
        <v>20</v>
      </c>
      <c r="E29" s="27">
        <f t="shared" si="0"/>
        <v>0</v>
      </c>
      <c r="F29" s="27" t="e">
        <f t="shared" si="8"/>
        <v>#DIV/0!</v>
      </c>
      <c r="G29" s="27" t="e">
        <f t="shared" si="9"/>
        <v>#DIV/0!</v>
      </c>
      <c r="H29" s="51" t="e">
        <f t="shared" si="10"/>
        <v>#DIV/0!</v>
      </c>
      <c r="I29" s="51" t="e">
        <f t="shared" si="11"/>
        <v>#DIV/0!</v>
      </c>
      <c r="J29" s="27" t="e">
        <f t="shared" si="12"/>
        <v>#DIV/0!</v>
      </c>
      <c r="K29" s="27">
        <f t="shared" si="13"/>
        <v>555.20000000000005</v>
      </c>
      <c r="L29" s="27" t="e">
        <f t="shared" si="14"/>
        <v>#DIV/0!</v>
      </c>
      <c r="M29" s="100"/>
    </row>
    <row r="30" spans="1:13" x14ac:dyDescent="0.2">
      <c r="A30" s="79" t="s">
        <v>44</v>
      </c>
      <c r="B30" s="52">
        <v>44.21</v>
      </c>
      <c r="C30" s="49"/>
      <c r="D30" s="50">
        <v>98</v>
      </c>
      <c r="E30" s="27">
        <f t="shared" si="0"/>
        <v>0</v>
      </c>
      <c r="F30" s="27" t="e">
        <f t="shared" si="8"/>
        <v>#DIV/0!</v>
      </c>
      <c r="G30" s="27" t="e">
        <f t="shared" si="9"/>
        <v>#DIV/0!</v>
      </c>
      <c r="H30" s="51" t="e">
        <f t="shared" si="10"/>
        <v>#DIV/0!</v>
      </c>
      <c r="I30" s="51" t="e">
        <f t="shared" si="11"/>
        <v>#DIV/0!</v>
      </c>
      <c r="J30" s="27" t="e">
        <f t="shared" si="12"/>
        <v>#DIV/0!</v>
      </c>
      <c r="K30" s="27">
        <f t="shared" si="13"/>
        <v>4332.58</v>
      </c>
      <c r="L30" s="27" t="e">
        <f t="shared" si="14"/>
        <v>#DIV/0!</v>
      </c>
      <c r="M30" s="100"/>
    </row>
    <row r="31" spans="1:13" x14ac:dyDescent="0.2">
      <c r="A31" s="79" t="s">
        <v>44</v>
      </c>
      <c r="B31" s="52">
        <v>73.489999999999995</v>
      </c>
      <c r="C31" s="49"/>
      <c r="D31" s="50">
        <v>39</v>
      </c>
      <c r="E31" s="27">
        <f t="shared" si="0"/>
        <v>0</v>
      </c>
      <c r="F31" s="27" t="e">
        <f t="shared" si="8"/>
        <v>#DIV/0!</v>
      </c>
      <c r="G31" s="27" t="e">
        <f t="shared" si="9"/>
        <v>#DIV/0!</v>
      </c>
      <c r="H31" s="51" t="e">
        <f t="shared" si="10"/>
        <v>#DIV/0!</v>
      </c>
      <c r="I31" s="51" t="e">
        <f t="shared" si="11"/>
        <v>#DIV/0!</v>
      </c>
      <c r="J31" s="27" t="e">
        <f t="shared" si="12"/>
        <v>#DIV/0!</v>
      </c>
      <c r="K31" s="27">
        <f t="shared" si="13"/>
        <v>2866.1099999999997</v>
      </c>
      <c r="L31" s="27" t="e">
        <f t="shared" si="14"/>
        <v>#DIV/0!</v>
      </c>
      <c r="M31" s="100"/>
    </row>
    <row r="32" spans="1:13" x14ac:dyDescent="0.2">
      <c r="A32" s="79" t="s">
        <v>44</v>
      </c>
      <c r="B32" s="52">
        <v>601.36</v>
      </c>
      <c r="C32" s="49"/>
      <c r="D32" s="50">
        <v>12</v>
      </c>
      <c r="E32" s="27">
        <f t="shared" si="0"/>
        <v>0</v>
      </c>
      <c r="F32" s="27" t="e">
        <f t="shared" si="8"/>
        <v>#DIV/0!</v>
      </c>
      <c r="G32" s="27" t="e">
        <f t="shared" si="9"/>
        <v>#DIV/0!</v>
      </c>
      <c r="H32" s="51" t="e">
        <f t="shared" si="10"/>
        <v>#DIV/0!</v>
      </c>
      <c r="I32" s="51" t="e">
        <f t="shared" si="11"/>
        <v>#DIV/0!</v>
      </c>
      <c r="J32" s="27" t="e">
        <f t="shared" si="12"/>
        <v>#DIV/0!</v>
      </c>
      <c r="K32" s="27">
        <f t="shared" si="13"/>
        <v>7216.32</v>
      </c>
      <c r="L32" s="27" t="e">
        <f t="shared" si="14"/>
        <v>#DIV/0!</v>
      </c>
      <c r="M32" s="100"/>
    </row>
    <row r="33" spans="1:13" x14ac:dyDescent="0.2">
      <c r="A33" s="79" t="s">
        <v>44</v>
      </c>
      <c r="B33" s="52">
        <v>21.23</v>
      </c>
      <c r="C33" s="49"/>
      <c r="D33" s="50">
        <v>4</v>
      </c>
      <c r="E33" s="27">
        <f t="shared" si="0"/>
        <v>0</v>
      </c>
      <c r="F33" s="27" t="e">
        <f t="shared" si="8"/>
        <v>#DIV/0!</v>
      </c>
      <c r="G33" s="27" t="e">
        <f t="shared" si="9"/>
        <v>#DIV/0!</v>
      </c>
      <c r="H33" s="51" t="e">
        <f t="shared" si="10"/>
        <v>#DIV/0!</v>
      </c>
      <c r="I33" s="51" t="e">
        <f t="shared" si="11"/>
        <v>#DIV/0!</v>
      </c>
      <c r="J33" s="27" t="e">
        <f t="shared" si="12"/>
        <v>#DIV/0!</v>
      </c>
      <c r="K33" s="27">
        <f t="shared" si="13"/>
        <v>84.92</v>
      </c>
      <c r="L33" s="27" t="e">
        <f t="shared" si="14"/>
        <v>#DIV/0!</v>
      </c>
      <c r="M33" s="100"/>
    </row>
    <row r="34" spans="1:13" x14ac:dyDescent="0.2">
      <c r="A34" s="79" t="s">
        <v>45</v>
      </c>
      <c r="B34" s="52">
        <v>426.11</v>
      </c>
      <c r="C34" s="49"/>
      <c r="D34" s="50">
        <v>98</v>
      </c>
      <c r="E34" s="27">
        <f t="shared" si="0"/>
        <v>0</v>
      </c>
      <c r="F34" s="27" t="e">
        <f t="shared" si="8"/>
        <v>#DIV/0!</v>
      </c>
      <c r="G34" s="27" t="e">
        <f t="shared" si="9"/>
        <v>#DIV/0!</v>
      </c>
      <c r="H34" s="51" t="e">
        <f t="shared" si="10"/>
        <v>#DIV/0!</v>
      </c>
      <c r="I34" s="51" t="e">
        <f t="shared" si="11"/>
        <v>#DIV/0!</v>
      </c>
      <c r="J34" s="27" t="e">
        <f t="shared" si="12"/>
        <v>#DIV/0!</v>
      </c>
      <c r="K34" s="27">
        <f t="shared" si="13"/>
        <v>41758.78</v>
      </c>
      <c r="L34" s="27" t="e">
        <f t="shared" si="14"/>
        <v>#DIV/0!</v>
      </c>
      <c r="M34" s="100"/>
    </row>
    <row r="35" spans="1:13" x14ac:dyDescent="0.2">
      <c r="A35" s="79" t="s">
        <v>46</v>
      </c>
      <c r="B35" s="52">
        <v>94.82</v>
      </c>
      <c r="C35" s="49"/>
      <c r="D35" s="50">
        <v>12</v>
      </c>
      <c r="E35" s="27">
        <f t="shared" si="0"/>
        <v>0</v>
      </c>
      <c r="F35" s="27" t="e">
        <f t="shared" si="8"/>
        <v>#DIV/0!</v>
      </c>
      <c r="G35" s="27" t="e">
        <f t="shared" si="9"/>
        <v>#DIV/0!</v>
      </c>
      <c r="H35" s="51" t="e">
        <f t="shared" si="10"/>
        <v>#DIV/0!</v>
      </c>
      <c r="I35" s="51" t="e">
        <f t="shared" si="11"/>
        <v>#DIV/0!</v>
      </c>
      <c r="J35" s="27" t="e">
        <f t="shared" si="12"/>
        <v>#DIV/0!</v>
      </c>
      <c r="K35" s="27">
        <f t="shared" si="13"/>
        <v>1137.8399999999999</v>
      </c>
      <c r="L35" s="27" t="e">
        <f t="shared" si="14"/>
        <v>#DIV/0!</v>
      </c>
      <c r="M35" s="100"/>
    </row>
    <row r="36" spans="1:13" s="71" customFormat="1" x14ac:dyDescent="0.2">
      <c r="A36" s="52"/>
      <c r="B36" s="52">
        <f>SUM(B9:B35)</f>
        <v>20527.12</v>
      </c>
      <c r="C36" s="70"/>
      <c r="D36" s="83"/>
      <c r="E36" s="52"/>
      <c r="F36" s="52"/>
      <c r="G36" s="52"/>
      <c r="H36" s="52"/>
      <c r="I36" s="52"/>
      <c r="J36" s="52" t="e">
        <f>SUM(J9:J35)</f>
        <v>#DIV/0!</v>
      </c>
      <c r="K36" s="52">
        <f>SUM(K9:K35)</f>
        <v>2350738.71</v>
      </c>
      <c r="L36" s="52" t="e">
        <f>SUM(L9:L35)</f>
        <v>#DIV/0!</v>
      </c>
      <c r="M36" s="70"/>
    </row>
    <row r="37" spans="1:13" x14ac:dyDescent="0.2">
      <c r="A37" s="72"/>
      <c r="B37" s="73"/>
      <c r="C37" s="73"/>
      <c r="D37" s="84"/>
      <c r="E37" s="56"/>
      <c r="F37" s="55"/>
      <c r="G37" s="55"/>
      <c r="H37" s="85"/>
      <c r="I37" s="86"/>
      <c r="J37" s="87"/>
      <c r="K37" s="55"/>
      <c r="L37" s="55"/>
    </row>
    <row r="38" spans="1:13" ht="12" thickBot="1" x14ac:dyDescent="0.25">
      <c r="A38" s="72"/>
      <c r="B38" s="73"/>
      <c r="C38" s="73"/>
      <c r="D38" s="84"/>
      <c r="E38" s="56"/>
      <c r="F38" s="55"/>
      <c r="G38" s="55"/>
      <c r="H38" s="85"/>
      <c r="I38" s="85"/>
      <c r="J38" s="88"/>
      <c r="K38" s="55"/>
      <c r="L38" s="55"/>
    </row>
    <row r="39" spans="1:13" ht="17.25" thickBot="1" x14ac:dyDescent="0.35">
      <c r="A39" s="74" t="s">
        <v>47</v>
      </c>
      <c r="B39" s="73"/>
      <c r="C39" s="73"/>
      <c r="D39" s="84"/>
      <c r="E39" s="89" t="s">
        <v>49</v>
      </c>
      <c r="F39" s="90" t="s">
        <v>50</v>
      </c>
      <c r="G39" s="90"/>
      <c r="H39" s="91"/>
      <c r="I39" s="92" t="s">
        <v>15</v>
      </c>
      <c r="J39" s="90" t="e">
        <f>SUM(L36/L39)</f>
        <v>#DIV/0!</v>
      </c>
      <c r="K39" s="93" t="s">
        <v>28</v>
      </c>
      <c r="L39" s="94">
        <v>196</v>
      </c>
    </row>
    <row r="40" spans="1:13" s="72" customFormat="1" ht="13.5" thickBot="1" x14ac:dyDescent="0.3">
      <c r="A40" s="75"/>
      <c r="B40" s="73"/>
      <c r="C40" s="73"/>
      <c r="D40" s="73"/>
      <c r="F40" s="73"/>
      <c r="G40" s="73"/>
      <c r="H40" s="76"/>
      <c r="I40" s="76"/>
      <c r="J40" s="73"/>
      <c r="K40" s="73"/>
      <c r="L40" s="73"/>
      <c r="M40" s="73"/>
    </row>
    <row r="41" spans="1:13" s="56" customFormat="1" ht="13.5" thickBot="1" x14ac:dyDescent="0.3">
      <c r="A41" s="106" t="s">
        <v>53</v>
      </c>
      <c r="B41" s="107"/>
      <c r="C41" s="107"/>
      <c r="D41" s="107"/>
      <c r="E41" s="95" t="s">
        <v>51</v>
      </c>
      <c r="F41" s="98" t="s">
        <v>50</v>
      </c>
      <c r="G41" s="98"/>
      <c r="H41" s="108" t="s">
        <v>52</v>
      </c>
      <c r="I41" s="108"/>
      <c r="J41" s="99" t="e">
        <f>J36</f>
        <v>#DIV/0!</v>
      </c>
      <c r="K41" s="95" t="s">
        <v>25</v>
      </c>
      <c r="L41" s="96" t="e">
        <f>J41/12</f>
        <v>#DIV/0!</v>
      </c>
      <c r="M41" s="55"/>
    </row>
    <row r="42" spans="1:13" ht="13.5" thickBot="1" x14ac:dyDescent="0.3">
      <c r="A42" s="75"/>
      <c r="B42" s="73"/>
      <c r="C42" s="73"/>
      <c r="D42" s="73"/>
      <c r="E42" s="54"/>
    </row>
    <row r="43" spans="1:13" s="56" customFormat="1" ht="13.5" thickBot="1" x14ac:dyDescent="0.3">
      <c r="A43" s="106" t="s">
        <v>54</v>
      </c>
      <c r="B43" s="107"/>
      <c r="C43" s="107"/>
      <c r="D43" s="107"/>
      <c r="E43" s="95" t="s">
        <v>55</v>
      </c>
      <c r="F43" s="98" t="s">
        <v>56</v>
      </c>
      <c r="G43" s="98"/>
      <c r="H43" s="108" t="s">
        <v>52</v>
      </c>
      <c r="I43" s="108"/>
      <c r="J43" s="99" t="e">
        <f>J41-J23+B50</f>
        <v>#DIV/0!</v>
      </c>
      <c r="K43" s="95" t="s">
        <v>25</v>
      </c>
      <c r="L43" s="96" t="e">
        <f>J43/12</f>
        <v>#DIV/0!</v>
      </c>
      <c r="M43" s="55"/>
    </row>
    <row r="44" spans="1:13" ht="12.75" x14ac:dyDescent="0.25">
      <c r="A44" s="75"/>
      <c r="B44" s="73"/>
      <c r="C44" s="73"/>
      <c r="D44" s="73"/>
      <c r="E44" s="54"/>
    </row>
    <row r="45" spans="1:13" ht="13.5" thickBot="1" x14ac:dyDescent="0.3">
      <c r="A45" s="75"/>
      <c r="B45" s="73"/>
      <c r="C45" s="73"/>
      <c r="D45" s="73"/>
      <c r="E45" s="25" t="s">
        <v>57</v>
      </c>
      <c r="F45" s="26" t="s">
        <v>58</v>
      </c>
      <c r="G45" s="26"/>
      <c r="H45" s="26"/>
      <c r="I45" s="26" t="s">
        <v>15</v>
      </c>
      <c r="J45" s="27" t="e">
        <f>(L36-L23+L54)/L45</f>
        <v>#DIV/0!</v>
      </c>
      <c r="K45" s="28" t="s">
        <v>28</v>
      </c>
      <c r="L45" s="26">
        <v>196</v>
      </c>
    </row>
    <row r="46" spans="1:13" ht="12.75" x14ac:dyDescent="0.25">
      <c r="A46" s="29" t="s">
        <v>68</v>
      </c>
      <c r="B46" s="30"/>
      <c r="C46" s="30"/>
      <c r="D46" s="31"/>
      <c r="E46" s="54"/>
      <c r="F46" s="46"/>
      <c r="G46" s="46"/>
      <c r="H46" s="46"/>
      <c r="I46" s="46"/>
      <c r="J46" s="46"/>
      <c r="K46" s="46"/>
      <c r="L46" s="46"/>
      <c r="M46" s="46"/>
    </row>
    <row r="47" spans="1:13" ht="12.75" x14ac:dyDescent="0.25">
      <c r="A47" s="32"/>
      <c r="B47" s="33"/>
      <c r="C47" s="33"/>
      <c r="D47" s="34"/>
      <c r="E47" s="54"/>
      <c r="F47" s="46"/>
      <c r="G47" s="46"/>
      <c r="H47" s="46"/>
      <c r="I47" s="46"/>
      <c r="J47" s="46"/>
      <c r="K47" s="46"/>
      <c r="L47" s="46"/>
      <c r="M47" s="46"/>
    </row>
    <row r="48" spans="1:13" ht="12.75" x14ac:dyDescent="0.25">
      <c r="A48" s="35" t="s">
        <v>59</v>
      </c>
      <c r="B48" s="36"/>
      <c r="C48" s="33" t="s">
        <v>11</v>
      </c>
      <c r="D48" s="34"/>
      <c r="E48" s="54"/>
    </row>
    <row r="49" spans="1:13" ht="13.5" thickBot="1" x14ac:dyDescent="0.3">
      <c r="A49" s="37" t="s">
        <v>60</v>
      </c>
      <c r="B49" s="38" t="e">
        <f>$J$54</f>
        <v>#DIV/0!</v>
      </c>
      <c r="C49" s="33" t="s">
        <v>11</v>
      </c>
      <c r="D49" s="34"/>
      <c r="E49" s="54"/>
    </row>
    <row r="50" spans="1:13" ht="26.25" thickBot="1" x14ac:dyDescent="0.3">
      <c r="A50" s="39" t="s">
        <v>61</v>
      </c>
      <c r="B50" s="40" t="e">
        <f>SUM(B48:B49)</f>
        <v>#DIV/0!</v>
      </c>
      <c r="C50" s="41" t="s">
        <v>62</v>
      </c>
      <c r="D50" s="42"/>
      <c r="E50" s="54"/>
      <c r="F50" s="77"/>
      <c r="G50" s="77"/>
      <c r="H50" s="78"/>
      <c r="I50" s="78"/>
      <c r="J50" s="77"/>
      <c r="K50" s="77"/>
      <c r="L50" s="77"/>
      <c r="M50" s="77"/>
    </row>
    <row r="51" spans="1:13" ht="12.75" x14ac:dyDescent="0.25">
      <c r="A51" s="53"/>
      <c r="E51" s="54"/>
      <c r="F51" s="54" t="s">
        <v>16</v>
      </c>
    </row>
    <row r="52" spans="1:13" ht="12.75" x14ac:dyDescent="0.25">
      <c r="A52" s="53"/>
      <c r="E52" s="54"/>
    </row>
    <row r="53" spans="1:13" x14ac:dyDescent="0.2">
      <c r="A53" s="43" t="s">
        <v>23</v>
      </c>
      <c r="B53" s="44" t="s">
        <v>4</v>
      </c>
      <c r="C53" s="44" t="s">
        <v>5</v>
      </c>
      <c r="D53" s="44" t="s">
        <v>6</v>
      </c>
      <c r="E53" s="43" t="s">
        <v>2</v>
      </c>
      <c r="F53" s="44" t="s">
        <v>7</v>
      </c>
      <c r="G53" s="44" t="s">
        <v>8</v>
      </c>
      <c r="H53" s="45" t="s">
        <v>9</v>
      </c>
      <c r="I53" s="45" t="s">
        <v>10</v>
      </c>
      <c r="J53" s="44" t="s">
        <v>11</v>
      </c>
      <c r="K53" s="44" t="s">
        <v>12</v>
      </c>
      <c r="L53" s="44" t="s">
        <v>13</v>
      </c>
      <c r="M53" s="46"/>
    </row>
    <row r="54" spans="1:13" x14ac:dyDescent="0.2">
      <c r="A54" s="47" t="s">
        <v>63</v>
      </c>
      <c r="B54" s="48">
        <f>B23/3</f>
        <v>566.93333333333328</v>
      </c>
      <c r="C54" s="49"/>
      <c r="D54" s="50">
        <v>118</v>
      </c>
      <c r="E54" s="27">
        <f t="shared" ref="E54" si="15">$B$6</f>
        <v>0</v>
      </c>
      <c r="F54" s="27" t="e">
        <f t="shared" ref="F54" si="16">+B54/C54</f>
        <v>#DIV/0!</v>
      </c>
      <c r="G54" s="27" t="e">
        <f t="shared" ref="G54" si="17">+F54*E54</f>
        <v>#DIV/0!</v>
      </c>
      <c r="H54" s="51" t="e">
        <f t="shared" ref="H54" si="18">+G54/B54</f>
        <v>#DIV/0!</v>
      </c>
      <c r="I54" s="51" t="e">
        <f t="shared" ref="I54" si="19">+G54*D54/B54</f>
        <v>#DIV/0!</v>
      </c>
      <c r="J54" s="27" t="e">
        <f t="shared" ref="J54" si="20">ROUND(+I54*B54,2)</f>
        <v>#DIV/0!</v>
      </c>
      <c r="K54" s="52">
        <f t="shared" ref="K54" si="21">+B54*D54</f>
        <v>66898.133333333331</v>
      </c>
      <c r="L54" s="27" t="e">
        <f t="shared" ref="L54" si="22">+F54*D54</f>
        <v>#DIV/0!</v>
      </c>
      <c r="M54" s="27"/>
    </row>
    <row r="55" spans="1:13" ht="12.75" x14ac:dyDescent="0.25">
      <c r="A55" s="53"/>
      <c r="D55" s="55"/>
      <c r="E55" s="55"/>
      <c r="F55" s="56"/>
      <c r="G55" s="56"/>
      <c r="H55" s="56"/>
      <c r="I55" s="56"/>
      <c r="J55" s="56"/>
      <c r="K55" s="56"/>
      <c r="L55" s="56"/>
      <c r="M55" s="56"/>
    </row>
    <row r="56" spans="1:13" ht="12.75" x14ac:dyDescent="0.25">
      <c r="A56" s="53" t="s">
        <v>64</v>
      </c>
      <c r="D56" s="55"/>
      <c r="E56" s="55"/>
      <c r="F56" s="56"/>
      <c r="G56" s="56"/>
      <c r="H56" s="56"/>
      <c r="I56" s="56"/>
      <c r="J56" s="57" t="s">
        <v>15</v>
      </c>
      <c r="K56" s="27" t="e">
        <f>L54/M56</f>
        <v>#DIV/0!</v>
      </c>
      <c r="L56" s="25" t="s">
        <v>28</v>
      </c>
      <c r="M56" s="58">
        <v>196</v>
      </c>
    </row>
    <row r="57" spans="1:13" ht="12.75" x14ac:dyDescent="0.25">
      <c r="A57" s="53" t="s">
        <v>65</v>
      </c>
      <c r="D57" s="55"/>
      <c r="E57" s="55"/>
      <c r="F57" s="55"/>
      <c r="G57" s="55"/>
      <c r="H57" s="101"/>
      <c r="I57" s="101"/>
      <c r="J57" s="55"/>
      <c r="K57" s="55"/>
      <c r="L57" s="55"/>
      <c r="M57" s="55"/>
    </row>
    <row r="58" spans="1:13" x14ac:dyDescent="0.2">
      <c r="E58" s="54"/>
    </row>
    <row r="59" spans="1:13" x14ac:dyDescent="0.2">
      <c r="A59" s="46" t="s">
        <v>66</v>
      </c>
      <c r="E59" s="54"/>
    </row>
  </sheetData>
  <sheetProtection algorithmName="SHA-512" hashValue="NoE0/HDdShglCm7NQNIpVZW+P9Cl2QwkzeEcCU/GA5c9kFkoJlW/aPh4ZgHxmu3yeNyVm1XrYpNMbl6ZA0+Arg==" saltValue="rqmZ5dbI1RP40ODjBWMhqw==" spinCount="100000" sheet="1" objects="1" scenarios="1"/>
  <mergeCells count="10">
    <mergeCell ref="A43:D43"/>
    <mergeCell ref="H43:I43"/>
    <mergeCell ref="H5:L5"/>
    <mergeCell ref="D6:H6"/>
    <mergeCell ref="I7:M7"/>
    <mergeCell ref="H41:I41"/>
    <mergeCell ref="A7:H7"/>
    <mergeCell ref="B5:E5"/>
    <mergeCell ref="I6:L6"/>
    <mergeCell ref="A41:D41"/>
  </mergeCells>
  <pageMargins left="0.27559055118110237" right="0.39370078740157483" top="0.11811023622047245" bottom="0.15748031496062992" header="0.55118110236220474" footer="0.15748031496062992"/>
  <pageSetup paperSize="9" scale="80" orientation="landscape" r:id="rId1"/>
  <headerFooter>
    <oddFooter>&amp;C&amp;8&amp;A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14"/>
  <sheetViews>
    <sheetView workbookViewId="0">
      <selection activeCell="C10" activeCellId="1" sqref="B5:D5 C10:E10"/>
    </sheetView>
  </sheetViews>
  <sheetFormatPr baseColWidth="10" defaultRowHeight="24.95" customHeight="1" x14ac:dyDescent="0.2"/>
  <cols>
    <col min="1" max="1" width="22.5703125" style="4" customWidth="1"/>
    <col min="2" max="3" width="22" customWidth="1"/>
    <col min="4" max="4" width="21.5703125" customWidth="1"/>
    <col min="5" max="5" width="17.7109375" customWidth="1"/>
  </cols>
  <sheetData>
    <row r="3" spans="1:5" s="10" customFormat="1" ht="15.75" x14ac:dyDescent="0.25">
      <c r="A3" s="21"/>
      <c r="B3" s="116" t="s">
        <v>34</v>
      </c>
      <c r="C3" s="116"/>
      <c r="E3" s="97" t="s">
        <v>69</v>
      </c>
    </row>
    <row r="4" spans="1:5" s="10" customFormat="1" ht="13.5" customHeight="1" x14ac:dyDescent="0.25">
      <c r="A4" s="132" t="s">
        <v>30</v>
      </c>
      <c r="B4" s="132"/>
      <c r="C4" s="132"/>
      <c r="D4" s="132"/>
      <c r="E4" s="11"/>
    </row>
    <row r="5" spans="1:5" s="16" customFormat="1" ht="29.25" customHeight="1" x14ac:dyDescent="0.2">
      <c r="A5" s="15"/>
      <c r="B5" s="133" t="s">
        <v>31</v>
      </c>
      <c r="C5" s="134"/>
      <c r="D5" s="135"/>
      <c r="E5" s="15"/>
    </row>
    <row r="6" spans="1:5" s="3" customFormat="1" ht="43.5" customHeight="1" x14ac:dyDescent="0.25">
      <c r="A6" s="117" t="s">
        <v>0</v>
      </c>
      <c r="B6" s="118"/>
      <c r="C6" s="118"/>
      <c r="D6" s="118"/>
      <c r="E6" s="119"/>
    </row>
    <row r="7" spans="1:5" s="1" customFormat="1" ht="57.75" customHeight="1" x14ac:dyDescent="0.2">
      <c r="A7" s="120" t="s">
        <v>27</v>
      </c>
      <c r="B7" s="121"/>
      <c r="C7" s="121"/>
      <c r="D7" s="121"/>
      <c r="E7" s="121"/>
    </row>
    <row r="8" spans="1:5" ht="18" x14ac:dyDescent="0.25">
      <c r="A8" s="5"/>
      <c r="B8" s="122" t="s">
        <v>17</v>
      </c>
      <c r="C8" s="122"/>
      <c r="D8" s="122"/>
      <c r="E8" s="122"/>
    </row>
    <row r="9" spans="1:5" s="2" customFormat="1" ht="60" x14ac:dyDescent="0.25">
      <c r="A9" s="6"/>
      <c r="B9" s="13" t="s">
        <v>22</v>
      </c>
      <c r="C9" s="14" t="s">
        <v>18</v>
      </c>
      <c r="D9" s="14" t="s">
        <v>20</v>
      </c>
      <c r="E9" s="14" t="s">
        <v>19</v>
      </c>
    </row>
    <row r="10" spans="1:5" ht="41.25" customHeight="1" x14ac:dyDescent="0.25">
      <c r="A10" s="20" t="s">
        <v>35</v>
      </c>
      <c r="B10" s="24">
        <v>20527.12</v>
      </c>
      <c r="C10" s="136"/>
      <c r="D10" s="136"/>
      <c r="E10" s="136"/>
    </row>
    <row r="11" spans="1:5" ht="24.95" customHeight="1" x14ac:dyDescent="0.2">
      <c r="A11" s="123" t="s">
        <v>1</v>
      </c>
      <c r="B11" s="124"/>
      <c r="C11" s="124"/>
      <c r="D11" s="124"/>
      <c r="E11" s="125"/>
    </row>
    <row r="12" spans="1:5" ht="24.95" customHeight="1" x14ac:dyDescent="0.2">
      <c r="A12" s="126"/>
      <c r="B12" s="127"/>
      <c r="C12" s="127"/>
      <c r="D12" s="127"/>
      <c r="E12" s="128"/>
    </row>
    <row r="13" spans="1:5" ht="24.95" customHeight="1" x14ac:dyDescent="0.2">
      <c r="A13" s="126"/>
      <c r="B13" s="127"/>
      <c r="C13" s="127"/>
      <c r="D13" s="127"/>
      <c r="E13" s="128"/>
    </row>
    <row r="14" spans="1:5" ht="45" customHeight="1" x14ac:dyDescent="0.2">
      <c r="A14" s="129"/>
      <c r="B14" s="130"/>
      <c r="C14" s="130"/>
      <c r="D14" s="130"/>
      <c r="E14" s="131"/>
    </row>
  </sheetData>
  <sheetProtection algorithmName="SHA-512" hashValue="SKr9nNqu79pyK0Lp1mx3SJ3dVlkq7Wsd7/PCEucGKetEtDu4BOR52MV/zFHxOa72nAlIx6aUwR3gujtYqGL5rQ==" saltValue="HWqDNkbobPrH6YImkiNUbg==" spinCount="100000" sheet="1" objects="1" scenarios="1" selectLockedCells="1"/>
  <mergeCells count="7">
    <mergeCell ref="B3:C3"/>
    <mergeCell ref="A6:E6"/>
    <mergeCell ref="A7:E7"/>
    <mergeCell ref="B8:E8"/>
    <mergeCell ref="A11:E14"/>
    <mergeCell ref="A4:D4"/>
    <mergeCell ref="B5:D5"/>
  </mergeCells>
  <pageMargins left="0.85" right="0" top="0.51181102362204722" bottom="0.35433070866141736" header="0.15748031496062992" footer="0.15748031496062992"/>
  <pageSetup paperSize="9" scale="88" orientation="portrait" r:id="rId1"/>
  <headerFooter>
    <oddFooter>&amp;C&amp;8&amp;A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Anlage 9, Seite 1</vt:lpstr>
      <vt:lpstr>Anl. 9 Kalk. Kopernikusschul</vt:lpstr>
      <vt:lpstr>Anl. 9 Kalk. Kopernikussch</vt:lpstr>
    </vt:vector>
  </TitlesOfParts>
  <Company>MKK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Bindersu</dc:creator>
  <cp:lastModifiedBy>Heyd, Cara-Maxine</cp:lastModifiedBy>
  <cp:lastPrinted>2026-05-04T07:05:30Z</cp:lastPrinted>
  <dcterms:created xsi:type="dcterms:W3CDTF">2012-06-25T05:47:52Z</dcterms:created>
  <dcterms:modified xsi:type="dcterms:W3CDTF">2026-05-12T07:40:23Z</dcterms:modified>
</cp:coreProperties>
</file>